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5" sheetId="1" state="visible" r:id="rId1"/>
  </sheets>
  <definedNames>
    <definedName name="_xlnm.Print_Area" localSheetId="0">2025!$A$1:$E$148</definedName>
  </definedNames>
  <calcPr/>
</workbook>
</file>

<file path=xl/sharedStrings.xml><?xml version="1.0" encoding="utf-8"?>
<sst xmlns="http://schemas.openxmlformats.org/spreadsheetml/2006/main" count="282" uniqueCount="282">
  <si>
    <t xml:space="preserve">Приложение 1</t>
  </si>
  <si>
    <t xml:space="preserve">к решению Совета депутатов Терского муниципального округа</t>
  </si>
  <si>
    <t xml:space="preserve">"Об исполнении бюджета МО городское поселение Умба Терского района за 2025 год"</t>
  </si>
  <si>
    <t xml:space="preserve">Доходы бюджета муниципального образования городское поселение Умба Терского района по кодам видов доходов, подвидов доходов, классификации операций сектора государственного управления, относящихся к доходам бюджета за 2025 год</t>
  </si>
  <si>
    <t xml:space="preserve">Наименование платежа</t>
  </si>
  <si>
    <t xml:space="preserve">код  бюджетной классификации</t>
  </si>
  <si>
    <t>утверждено</t>
  </si>
  <si>
    <t>исполнено</t>
  </si>
  <si>
    <t xml:space="preserve"> НАЛОГОВЫЕ И НЕНАЛОГОВЫЕ ДОХОДЫ</t>
  </si>
  <si>
    <t xml:space="preserve"> 000 1 00 00000 00 0000 000</t>
  </si>
  <si>
    <t xml:space="preserve">НАЛОГОВЫЕ ДОХОДЫ</t>
  </si>
  <si>
    <t xml:space="preserve">НАЛОГИ НА ПРИБЫЛЬ, ДОХОДЫ</t>
  </si>
  <si>
    <t xml:space="preserve"> 000 1 01 00000 00 0000 000</t>
  </si>
  <si>
    <t xml:space="preserve">Налог на доходы физических лиц</t>
  </si>
  <si>
    <t xml:space="preserve"> 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</si>
  <si>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</si>
  <si>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</si>
  <si>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</si>
  <si>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000 1 01 02020 01 0000 110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</si>
  <si>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</si>
  <si>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000 1 01 02030 01 0000 110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</si>
  <si>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</si>
  <si>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000 1 01 02080 01 0000 110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</si>
  <si>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</si>
  <si>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000 1 01 02130 01 0000 110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</si>
  <si>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</si>
  <si>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000 1 01 02210 01 0000 110</t>
  </si>
  <si>
    <t xml:space="preserve">НАЛОГИ НА ТОВАРЫ (РАБОТЫ, УСЛУГИ), РЕАЛИЗУЕМЫЕ НА ТЕРРИТОРИИ РОССИЙСКОЙ ФЕДЕРАЦИИ</t>
  </si>
  <si>
    <t xml:space="preserve">000 1 03 00000 00 0000 000</t>
  </si>
  <si>
    <t xml:space="preserve">Акцизы по подакцизным товарам (продукции), производимым на территории Российской Федерации</t>
  </si>
  <si>
    <t xml:space="preserve">000 1 03 02000 01 0000 110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</si>
  <si>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</si>
  <si>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</si>
  <si>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</si>
  <si>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000 1 03 02231 01 0000 110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</si>
  <si>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</si>
  <si>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</si>
  <si>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</si>
  <si>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000 1 03 02241 01 0000 110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</si>
  <si>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</si>
  <si>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</si>
  <si>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</si>
  <si>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000 1 03 02251 01 0000 110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</si>
  <si>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</si>
  <si>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</si>
  <si>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</si>
  <si>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000 1 03 02261 01 0000 110</t>
  </si>
  <si>
    <t xml:space="preserve">Туристический налог</t>
  </si>
  <si>
    <t xml:space="preserve">000 1 03 03000 01 0000 110</t>
  </si>
  <si>
    <t xml:space="preserve">НАЛОГИ НА СОВОКУПНЫЙ ДОХОД</t>
  </si>
  <si>
    <t xml:space="preserve">000 1 05 00000 00 0000 000</t>
  </si>
  <si>
    <t xml:space="preserve">Налог, взимаемый в связи с применением упрощенной системы налогообложения</t>
  </si>
  <si>
    <t xml:space="preserve">000 1 05 01000 00 0000 110</t>
  </si>
  <si>
    <t xml:space="preserve">Налог, взимаемый с налогоплательщиков, выбравших в качестве объекта налогообложения  доходы</t>
  </si>
  <si>
    <t xml:space="preserve">000 1 05 01010 01 0000 110</t>
  </si>
  <si>
    <t xml:space="preserve">000 1 05 01011 01 0000 110</t>
  </si>
  <si>
    <t xml:space="preserve"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</si>
  <si>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000 1 05 01012 01 0000 110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</si>
  <si>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</si>
  <si>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000 1 05 01020 01 0000 110</t>
  </si>
  <si>
    <t xml:space="preserve">000 1 05 01021 01 0000 110</t>
  </si>
  <si>
    <t xml:space="preserve">Минимальный налог, зачисляемый в бюджеты субъектов Российской Федерации</t>
  </si>
  <si>
    <t xml:space="preserve">000 1 05 01050 01 0000 110</t>
  </si>
  <si>
    <t xml:space="preserve">Единый сельскохозяйственный налог</t>
  </si>
  <si>
    <t xml:space="preserve"> 000 1 05 03000 01 0000 110</t>
  </si>
  <si>
    <t xml:space="preserve"> 000 1 05 03010 01 0000 110</t>
  </si>
  <si>
    <t xml:space="preserve">НАЛОГИ НА ИМУЩЕСТВО</t>
  </si>
  <si>
    <t xml:space="preserve"> 000 1 06 00000 00 0000 000</t>
  </si>
  <si>
    <t xml:space="preserve">Налог на имущество физических лиц </t>
  </si>
  <si>
    <t xml:space="preserve"> 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</si>
  <si>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</si>
  <si>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000 1 06 01030 13 0000 110</t>
  </si>
  <si>
    <t xml:space="preserve">Земельный налог</t>
  </si>
  <si>
    <t xml:space="preserve">000 1 06 06000 00 0000 110</t>
  </si>
  <si>
    <t xml:space="preserve"> Земельный налог с организаций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</si>
  <si>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</si>
  <si>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городских поселений</t>
  </si>
  <si>
    <t xml:space="preserve">000 1 06 06033 13 0000 110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</si>
  <si>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</si>
  <si>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</si>
  <si>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городских поселений</t>
  </si>
  <si>
    <t xml:space="preserve">000 1 06 06043 13 0000 110</t>
  </si>
  <si>
    <t xml:space="preserve">ГОСУДАРСТВЕННАЯ ПОШЛИНА</t>
  </si>
  <si>
    <t xml:space="preserve"> 000 1 08 00000 00 0000 000</t>
  </si>
  <si>
    <t xml:space="preserve"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</si>
  <si>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</t>
  </si>
  <si>
    <t xml:space="preserve"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</si>
  <si>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000 1 08 07170 01 0000 110</t>
  </si>
  <si>
    <t xml:space="preserve"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</si>
  <si>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000 1 08 07175 01 0000 110</t>
  </si>
  <si>
    <t xml:space="preserve">ЗАДОЛЖЕННОСТЬ И ПЕРЕРАСЧЕТЫ ПО ОТМЕНЕННЫМ НАЛОГАМ, СБОРАМ И ИНЫМ ОБЯЗАТЕЛЬНЫМ ПЛАТЕЖАМ</t>
  </si>
  <si>
    <t xml:space="preserve"> 000 1 09 00000 00 0000 000</t>
  </si>
  <si>
    <t xml:space="preserve">Налог, взимаемый в виде стоимости патента в связи с применением упрощенной системы налогообложения</t>
  </si>
  <si>
    <t xml:space="preserve">000 1 09 11000 02 0000 110</t>
  </si>
  <si>
    <t xml:space="preserve">000 1 09 11010 02 0000 110</t>
  </si>
  <si>
    <t xml:space="preserve">Налог на имущество предприятий</t>
  </si>
  <si>
    <t xml:space="preserve"> 000 1 09 04010 02 0000 110</t>
  </si>
  <si>
    <t xml:space="preserve">Налог с имущества, переходящего в порядке наследования или дарения</t>
  </si>
  <si>
    <t xml:space="preserve"> 000 1 09 04040 01 0000 110</t>
  </si>
  <si>
    <t xml:space="preserve">Земельный налог (по обязательствам, возникшим до 01.01.2006) мобилизуемый на территориях поселений</t>
  </si>
  <si>
    <t xml:space="preserve"> 000 1 09 04053 10 0000 110</t>
  </si>
  <si>
    <t xml:space="preserve">Налог с продаж</t>
  </si>
  <si>
    <t xml:space="preserve"> 000 1 09 06010 02 0000 110</t>
  </si>
  <si>
    <t xml:space="preserve">Прочие местные налоги и сборы</t>
  </si>
  <si>
    <t xml:space="preserve"> 000 1 09 07050 05 0000 110</t>
  </si>
  <si>
    <t xml:space="preserve">НЕНАЛОГОВЫЕ ДОХОДЫ</t>
  </si>
  <si>
    <t xml:space="preserve"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</si>
  <si>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</si>
  <si>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</si>
  <si>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 xml:space="preserve"> 000 1 11 05000 00 0000 120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</si>
  <si>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</si>
  <si>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</si>
  <si>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</si>
  <si>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000 1 11 05013 13 0000 120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</si>
  <si>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</si>
  <si>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</si>
  <si>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 поселений (за исключением земельных участков муниципальных бюджетных и автономных учреждений)</t>
  </si>
  <si>
    <t xml:space="preserve">000 1 11 05025 13 0000 120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</si>
  <si>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</si>
  <si>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000 1 11 05070 00 0000 120</t>
  </si>
  <si>
    <t xml:space="preserve"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</si>
  <si>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</si>
  <si>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</si>
  <si>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</si>
  <si>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Прочие поступления от использования имущества, находящегося в государственной и муниципальной собственности 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</si>
  <si>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000 1 11 09040 00 0000 120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</si>
  <si>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</si>
  <si>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000 1 11 09045 13 0000 120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</si>
  <si>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</si>
  <si>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000 1 11 09080 00 0000 120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</si>
  <si>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</si>
  <si>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000 1 11 09080 13 0000 120</t>
  </si>
  <si>
    <t xml:space="preserve">ДОХОДЫ  ОТ  ОКАЗАНИЯ  ПЛАТНЫХ  УСЛУГ  (РАБОТ)  И КОМПЕНСАЦИИ ЗАТРАТ ГОСУДАРСТВА</t>
  </si>
  <si>
    <t xml:space="preserve">000 1 13 00000 00 0000 000 </t>
  </si>
  <si>
    <t xml:space="preserve">Доходы от компенсации затрат государства            </t>
  </si>
  <si>
    <t xml:space="preserve">000 1 13 02000 00 0000 130</t>
  </si>
  <si>
    <t xml:space="preserve">Прочие доходы от компенсации затрат государства     </t>
  </si>
  <si>
    <t xml:space="preserve">000 1 13 02990 00 0000 130</t>
  </si>
  <si>
    <t xml:space="preserve">Прочие доходы  от  компенсации  затрат  бюджетов поселений    </t>
  </si>
  <si>
    <t xml:space="preserve">000 1 13 02995 13 0000 130</t>
  </si>
  <si>
    <t xml:space="preserve">ДОХОДЫ ОТ ПРОДАЖИ МАТЕРИАЛЬНЫХ И НЕМАТЕРИАЛЬНЫХ АКТИВОВ</t>
  </si>
  <si>
    <t xml:space="preserve">000 1 14 00000 00 0000 000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</si>
  <si>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</si>
  <si>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</t>
  </si>
  <si>
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</si>
  <si>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000 1 14 02050 13 0000 410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</si>
  <si>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</si>
  <si>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000 1 14 02053 13 0000 410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</si>
  <si>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</si>
  <si>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000 1 14 06000 00 0000 430</t>
  </si>
  <si>
    <t xml:space="preserve">Доходы от продажи земельных участков, государственная собственность на которые не разграничена</t>
  </si>
  <si>
    <t xml:space="preserve">000 1 14 06010 00 0000 430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</si>
  <si>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</si>
  <si>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000 1 14 06013 13 0000 430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</si>
  <si>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 автономных учреждений)</t>
  </si>
  <si>
    <t xml:space="preserve">000 1 14 06020 00 0000 430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</si>
  <si>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</si>
  <si>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000 1 14 06025 13 0000 430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</si>
  <si>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</si>
  <si>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000 1 14 06300 00 0000 430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</si>
  <si>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</si>
  <si>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000 1 14 06310 00 0000 430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</si>
  <si>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</si>
  <si>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000 1 14 06313 13 0000 430</t>
  </si>
  <si>
    <t xml:space="preserve">Доходы от приватизации имущества, находящегося в государственной и муниципальной собственности</t>
  </si>
  <si>
    <t xml:space="preserve">000 1 14 13090 00 0000 410</t>
  </si>
  <si>
    <t xml:space="preserve"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</si>
  <si>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 xml:space="preserve">000 1 14 13090 13 0000 410</t>
  </si>
  <si>
    <t xml:space="preserve">ШТРАФЫ, САНКЦИИ, ВОЗМЕЩЕНИЕ УЩЕРБА</t>
  </si>
  <si>
    <t xml:space="preserve"> 000 1 16 00000 00 0000 000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</si>
  <si>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</si>
  <si>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000 1 16 07010 00 0000 140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</si>
  <si>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</si>
  <si>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000 1 16 07010 13 0000 140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</si>
  <si>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</si>
  <si>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000 1 16 07090 00 0000 140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</si>
  <si>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</si>
  <si>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000 1 16 07090 13 0000 140</t>
  </si>
  <si>
    <t xml:space="preserve"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</si>
  <si>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000 1 16 09000 00 0000 140</t>
  </si>
  <si>
    <t xml:space="preserve"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</si>
  <si>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000 1 16 09040 13 0000 140</t>
  </si>
  <si>
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</si>
  <si>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000 1 16 10030 13 0000 140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</si>
  <si>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</si>
  <si>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 xml:space="preserve"> 000 1 16 10031 13 0000 140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</si>
  <si>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</si>
  <si>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000 1 16 10032 13 0000 140</t>
  </si>
  <si>
    <t xml:space="preserve">Платежи в целях возмещения убытков, причиненных уклонением от заключения муниципального контракта</t>
  </si>
  <si>
    <t xml:space="preserve"> 000 1 16 10060 00 0000 140</t>
  </si>
  <si>
    <t xml:space="preserve"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</si>
  <si>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000 1 16 10061 13 0000 140</t>
  </si>
  <si>
    <t xml:space="preserve"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</si>
  <si>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 xml:space="preserve"> 000 1 16 10080 00 0000 140</t>
  </si>
  <si>
    <t xml:space="preserve"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</si>
  <si>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 000 1 16 10081 13 0000 140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</si>
  <si>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
</t>
  </si>
  <si>
    <t xml:space="preserve"> 000 1 16 10100 00 0000 140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</si>
  <si>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</si>
  <si>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000 1 16 10100 13 0000 140</t>
  </si>
  <si>
    <t xml:space="preserve">ПРОЧИЕ НЕНАЛОГОВЫЕ ДОХОДЫ</t>
  </si>
  <si>
    <t xml:space="preserve"> 000 1 17 00000 00 0000 180</t>
  </si>
  <si>
    <t xml:space="preserve">Прочие неналоговые доходы</t>
  </si>
  <si>
    <t xml:space="preserve"> 000 1 17 05000 00 0000 180</t>
  </si>
  <si>
    <t xml:space="preserve">Прочие неналоговые доходы бюджетов муниципальных районов</t>
  </si>
  <si>
    <t xml:space="preserve"> 000 1 17 05050 05 0000 180</t>
  </si>
  <si>
    <t xml:space="preserve">Инициативные платежи</t>
  </si>
  <si>
    <t xml:space="preserve"> 000 1 17 15000 00 0000 150</t>
  </si>
  <si>
    <t xml:space="preserve">Инициативные платежи, зачисляемые в бюджет городских поселений </t>
  </si>
  <si>
    <t xml:space="preserve"> 000 1 17 15030 13 0000 150</t>
  </si>
  <si>
    <t xml:space="preserve">БЕЗВОЗМЕЗДНЫЕ ПОСТУПЛЕНИЯ</t>
  </si>
  <si>
    <t xml:space="preserve">000 200 00000 00 0000 000</t>
  </si>
  <si>
    <t xml:space="preserve">Безвозмездные поступления от других бюджетов бюджетной системы Российской Федерации</t>
  </si>
  <si>
    <t xml:space="preserve">000 202 00000 00 0000 000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</si>
  <si>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</si>
  <si>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</si>
  <si>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на выравнивание бюджетной обеспеченности</t>
  </si>
  <si>
    <t xml:space="preserve">000 2 02 15001 00 0000 150</t>
  </si>
  <si>
    <t xml:space="preserve">Дотации бюджетам городских поселений на выравнивание бюджетной обеспеченности </t>
  </si>
  <si>
    <t xml:space="preserve">000 2 02 15001 13 0000 150</t>
  </si>
  <si>
    <t xml:space="preserve">Прочие дотации</t>
  </si>
  <si>
    <t xml:space="preserve">000 2 02 19999 00 0000 150</t>
  </si>
  <si>
    <t xml:space="preserve">Прочие дотации бюджетам городских поселений</t>
  </si>
  <si>
    <t xml:space="preserve">000 2 02 19999 13 0000 150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</si>
  <si>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</si>
  <si>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</si>
  <si>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</si>
  <si>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000 2 02 20041 00 0000 150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</si>
  <si>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</si>
  <si>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000 2 02 20041 13 0000 150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</si>
  <si>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</si>
  <si>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000 2 02 20302 00 0000 150</t>
  </si>
  <si>
    <t xml:space="preserve"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</si>
  <si>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000 2 02 20302 13 0000 150</t>
  </si>
  <si>
    <t xml:space="preserve">Субсидии бюджетам на обеспечение комплексного развития сельских территорий</t>
  </si>
  <si>
    <t xml:space="preserve">000 2 02 25576 00 0000 150</t>
  </si>
  <si>
    <t xml:space="preserve">Субсидии бюджетам городских поселений на обеспечение комплексного развития сельских территорий</t>
  </si>
  <si>
    <t xml:space="preserve">000 2 02 25576 13 0000 150</t>
  </si>
  <si>
    <t xml:space="preserve">Прочие субсидии </t>
  </si>
  <si>
    <t xml:space="preserve">000 2 02 29999 00 0000 150</t>
  </si>
  <si>
    <t xml:space="preserve">Прочие субсидии бюджетам городских поселений</t>
  </si>
  <si>
    <t xml:space="preserve">000 2 02 29999 13 0000 150</t>
  </si>
  <si>
    <t xml:space="preserve">Субвенции бюджетам муниципальных образований</t>
  </si>
  <si>
    <t xml:space="preserve">000 2 02 30000 00 0000 150</t>
  </si>
  <si>
    <t xml:space="preserve">Субвенции местным бюджетам на выполнение передаваемых полномочий субъектов Российской Федерации
</t>
  </si>
  <si>
    <t xml:space="preserve">000 2 02 30024 00 0000 150</t>
  </si>
  <si>
    <t xml:space="preserve">Субвенции бюджетам городских поселений на выполнение передаваемых полномочий субъектов Российской Федерации
</t>
  </si>
  <si>
    <t xml:space="preserve">000 2 02 30024 13 0000 150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</si>
  <si>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</si>
  <si>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</si>
  <si>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</si>
  <si>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000 2 02 35118 13 0000 150</t>
  </si>
  <si>
    <t xml:space="preserve">Иные межбюджетные трансферты</t>
  </si>
  <si>
    <t xml:space="preserve">000 2 02 40000 00 0000 150</t>
  </si>
  <si>
    <t xml:space="preserve">Прочие межбюджетные трансферты, передаваемые бюджетам</t>
  </si>
  <si>
    <t xml:space="preserve">000 2 02 49999 00 0000 150</t>
  </si>
  <si>
    <t xml:space="preserve">Прочие межбюджетные трансферты, передаваемые бюджетам городских поселений</t>
  </si>
  <si>
    <t xml:space="preserve">000 2 02 49999 13 0000 150</t>
  </si>
  <si>
    <t xml:space="preserve">БЕЗВОЗМЕЗДНЫЕ ПОСТУПЛЕНИЯ ОТ НЕГОСУДАРСТВЕННЫХ ОРГАНИЗАЦИЙ
</t>
  </si>
  <si>
    <t xml:space="preserve">000 2 04 00000 00 0000 000</t>
  </si>
  <si>
    <t xml:space="preserve">Безвозмездные поступления от негосударственных организаций в бюджеты городских поселений
</t>
  </si>
  <si>
    <t xml:space="preserve">000 2 04 05000 13 0000 150</t>
  </si>
  <si>
    <t xml:space="preserve">Прочие безвозмездные поступления от негосударственных организаций в бюджеты городских поселений
</t>
  </si>
  <si>
    <t xml:space="preserve">000 2 04 05099 13 0000 150</t>
  </si>
  <si>
    <t xml:space="preserve">ПРОЧИЕ БЕЗВОЗМЕЗДНЫЕ ПОСТУПЛЕНИЯ
</t>
  </si>
  <si>
    <t xml:space="preserve">000 2 07 00000 00 0000 000</t>
  </si>
  <si>
    <t xml:space="preserve">Прочие безвозмездные поступления в бюджеты городских поселений
</t>
  </si>
  <si>
    <t xml:space="preserve">000 2 07 05000 13 0000 150</t>
  </si>
  <si>
    <t xml:space="preserve">000 2 07 05030 13 0000 150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</si>
  <si>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</si>
  <si>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000 2 1800000 00 0000 000</t>
  </si>
  <si>
    <t xml:space="preserve"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</si>
  <si>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000 2 1800000 13 0000 150</t>
  </si>
  <si>
    <t xml:space="preserve">Доходы бюджетов городских поселений от возврата организациями остатков субсидий прошлых лет</t>
  </si>
  <si>
    <t xml:space="preserve">000 2 1805000 13 0000 150</t>
  </si>
  <si>
    <t xml:space="preserve">Доходы бюджетов городских поселений от возврата иными организациями остатков субсидий прошлых лет</t>
  </si>
  <si>
    <t xml:space="preserve">000 2 1805030 13 0000 150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</si>
  <si>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</si>
  <si>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</si>
  <si>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</si>
  <si>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000 2 19 60010 13 0000 150</t>
  </si>
  <si>
    <t xml:space="preserve">Всего доходов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</si>
</sst>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31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9.000000"/>
      <color theme="10" tint="0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9.000000"/>
      <color theme="11" tint="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9.000000"/>
      <name val="Arial Cyr"/>
    </font>
    <font>
      <sz val="10.000000"/>
      <name val="Arial Cyr"/>
    </font>
    <font>
      <b/>
      <sz val="10.000000"/>
      <name val="Arial Cyr"/>
    </font>
    <font>
      <b/>
      <sz val="12.000000"/>
      <color indexed="64"/>
      <name val="Times New Roman"/>
    </font>
    <font>
      <b/>
      <sz val="9.000000"/>
      <name val="Arial Cyr"/>
    </font>
    <font>
      <i/>
      <sz val="9.000000"/>
      <name val="Arial"/>
    </font>
    <font>
      <sz val="9.000000"/>
      <name val="Arial"/>
    </font>
    <font>
      <b/>
      <sz val="9.000000"/>
      <name val="Arial"/>
    </font>
    <font>
      <b/>
      <i/>
      <sz val="9.000000"/>
      <name val="Arial Cyr"/>
    </font>
    <font>
      <b/>
      <i/>
      <sz val="9.000000"/>
      <name val="Arial"/>
    </font>
    <font>
      <i/>
      <sz val="9.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84">
    <xf fontId="0" fillId="0" borderId="0" numFmtId="0" xfId="0"/>
    <xf fontId="20" fillId="0" borderId="0" numFmtId="0" xfId="0" applyFont="1" applyAlignment="1">
      <alignment vertical="center" wrapText="1"/>
    </xf>
    <xf fontId="20" fillId="0" borderId="0" numFmtId="2" xfId="0" applyNumberFormat="1" applyFont="1" applyAlignment="1">
      <alignment horizontal="center" vertical="center"/>
    </xf>
    <xf fontId="20" fillId="0" borderId="0" numFmtId="0" xfId="0" applyFont="1"/>
    <xf fontId="20" fillId="0" borderId="0" numFmtId="0" xfId="0" applyFont="1" applyAlignment="1">
      <alignment horizontal="right" vertical="justify" wrapText="1"/>
    </xf>
    <xf fontId="21" fillId="0" borderId="0" numFmtId="0" xfId="0" applyFont="1" applyAlignment="1">
      <alignment horizontal="right" vertical="center" wrapText="1"/>
    </xf>
    <xf fontId="20" fillId="0" borderId="0" numFmtId="0" xfId="0" applyFont="1" applyAlignment="1">
      <alignment horizontal="right"/>
    </xf>
    <xf fontId="22" fillId="0" borderId="0" numFmtId="0" xfId="0" applyFont="1" applyAlignment="1">
      <alignment horizontal="center" vertical="center" wrapText="1"/>
    </xf>
    <xf fontId="23" fillId="0" borderId="0" numFmtId="0" xfId="0" applyFont="1" applyAlignment="1">
      <alignment vertical="center" wrapText="1"/>
    </xf>
    <xf fontId="24" fillId="0" borderId="0" numFmtId="0" xfId="0" applyFont="1" applyAlignment="1">
      <alignment horizontal="center" vertical="center"/>
    </xf>
    <xf fontId="20" fillId="0" borderId="10" numFmtId="0" xfId="0" applyFont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4" fillId="0" borderId="0" numFmtId="0" xfId="0" applyFont="1"/>
    <xf fontId="24" fillId="0" borderId="10" numFmtId="0" xfId="0" applyFont="1" applyBorder="1" applyAlignment="1">
      <alignment horizontal="center" vertical="center" wrapText="1"/>
    </xf>
    <xf fontId="24" fillId="0" borderId="10" numFmtId="49" xfId="0" applyNumberFormat="1" applyFont="1" applyBorder="1" applyAlignment="1">
      <alignment horizontal="center" vertical="center"/>
    </xf>
    <xf fontId="24" fillId="0" borderId="11" numFmtId="4" xfId="0" applyNumberFormat="1" applyFont="1" applyBorder="1" applyAlignment="1">
      <alignment vertical="center"/>
    </xf>
    <xf fontId="20" fillId="0" borderId="10" numFmtId="0" xfId="0" applyFont="1" applyBorder="1" applyAlignment="1">
      <alignment horizontal="left" vertical="center" wrapText="1"/>
    </xf>
    <xf fontId="25" fillId="0" borderId="10" numFmtId="0" xfId="0" applyFont="1" applyBorder="1" applyAlignment="1">
      <alignment horizontal="center" vertical="center"/>
    </xf>
    <xf fontId="20" fillId="0" borderId="11" numFmtId="4" xfId="0" applyNumberFormat="1" applyFont="1" applyBorder="1" applyAlignment="1">
      <alignment vertical="center"/>
    </xf>
    <xf fontId="20" fillId="33" borderId="10" numFmtId="4" xfId="0" applyNumberFormat="1" applyFont="1" applyFill="1" applyBorder="1" applyAlignment="1">
      <alignment vertical="center"/>
    </xf>
    <xf fontId="20" fillId="0" borderId="10" numFmtId="49" xfId="0" applyNumberFormat="1" applyFont="1" applyBorder="1" applyAlignment="1">
      <alignment horizontal="center" vertical="center"/>
    </xf>
    <xf fontId="20" fillId="0" borderId="10" numFmtId="4" xfId="0" applyNumberFormat="1" applyFont="1" applyBorder="1" applyAlignment="1">
      <alignment vertical="center" wrapText="1"/>
    </xf>
    <xf fontId="20" fillId="0" borderId="10" numFmtId="4" xfId="0" applyNumberFormat="1" applyFont="1" applyBorder="1" applyAlignment="1">
      <alignment vertical="center"/>
    </xf>
    <xf fontId="26" fillId="0" borderId="11" numFmtId="4" xfId="0" applyNumberFormat="1" applyFont="1" applyBorder="1" applyAlignment="1">
      <alignment horizontal="right" vertical="top" wrapText="1"/>
    </xf>
    <xf fontId="20" fillId="0" borderId="10" numFmtId="0" xfId="0" applyFont="1" applyBorder="1"/>
    <xf fontId="24" fillId="33" borderId="11" numFmtId="4" xfId="0" applyNumberFormat="1" applyFont="1" applyFill="1" applyBorder="1" applyAlignment="1">
      <alignment vertical="center"/>
    </xf>
    <xf fontId="20" fillId="0" borderId="10" numFmtId="0" xfId="0" applyFont="1" applyBorder="1" applyAlignment="1">
      <alignment horizontal="center" vertical="top" wrapText="1"/>
    </xf>
    <xf fontId="20" fillId="33" borderId="11" numFmtId="4" xfId="0" applyNumberFormat="1" applyFont="1" applyFill="1" applyBorder="1" applyAlignment="1">
      <alignment vertical="center"/>
    </xf>
    <xf fontId="24" fillId="33" borderId="10" numFmtId="4" xfId="0" applyNumberFormat="1" applyFont="1" applyFill="1" applyBorder="1" applyAlignment="1">
      <alignment vertical="center"/>
    </xf>
    <xf fontId="26" fillId="0" borderId="10" numFmtId="0" xfId="0" applyFont="1" applyBorder="1" applyAlignment="1">
      <alignment horizontal="justify" vertical="top" wrapText="1"/>
    </xf>
    <xf fontId="26" fillId="0" borderId="10" numFmtId="0" xfId="0" applyFont="1" applyBorder="1" applyAlignment="1">
      <alignment horizontal="center" wrapText="1"/>
    </xf>
    <xf fontId="20" fillId="0" borderId="0" numFmtId="0" xfId="0" applyFont="1" applyAlignment="1">
      <alignment vertical="top"/>
    </xf>
    <xf fontId="20" fillId="34" borderId="10" numFmtId="4" xfId="0" applyNumberFormat="1" applyFont="1" applyFill="1" applyBorder="1" applyAlignment="1">
      <alignment horizontal="left" vertical="center" wrapText="1"/>
    </xf>
    <xf fontId="20" fillId="0" borderId="10" numFmtId="4" xfId="0" applyNumberFormat="1" applyFont="1" applyBorder="1" applyAlignment="1">
      <alignment horizontal="left" vertical="center" wrapText="1"/>
    </xf>
    <xf fontId="27" fillId="0" borderId="10" numFmtId="0" xfId="0" applyFont="1" applyBorder="1" applyAlignment="1">
      <alignment vertical="center"/>
    </xf>
    <xf fontId="26" fillId="0" borderId="10" numFmtId="0" xfId="0" applyFont="1" applyBorder="1"/>
    <xf fontId="20" fillId="0" borderId="12" numFmtId="4" xfId="0" applyNumberFormat="1" applyFont="1" applyBorder="1" applyAlignment="1">
      <alignment vertical="center"/>
    </xf>
    <xf fontId="26" fillId="0" borderId="10" numFmtId="160" xfId="30" applyNumberFormat="1" applyFont="1" applyBorder="1"/>
    <xf fontId="20" fillId="0" borderId="13" numFmtId="4" xfId="0" applyNumberFormat="1" applyFont="1" applyBorder="1" applyAlignment="1">
      <alignment vertical="center"/>
    </xf>
    <xf fontId="24" fillId="0" borderId="10" numFmtId="2" xfId="0" applyNumberFormat="1" applyFont="1" applyBorder="1" applyAlignment="1">
      <alignment horizontal="center" vertical="center"/>
    </xf>
    <xf fontId="20" fillId="0" borderId="13" numFmtId="4" xfId="0" applyNumberFormat="1" applyFont="1" applyBorder="1" applyAlignment="1">
      <alignment horizontal="left" vertical="center" wrapText="1"/>
    </xf>
    <xf fontId="26" fillId="0" borderId="10" numFmtId="0" xfId="0" applyFont="1" applyBorder="1" applyAlignment="1">
      <alignment wrapText="1"/>
    </xf>
    <xf fontId="24" fillId="0" borderId="10" numFmtId="4" xfId="0" applyNumberFormat="1" applyFont="1" applyBorder="1" applyAlignment="1">
      <alignment vertical="center"/>
    </xf>
    <xf fontId="20" fillId="33" borderId="10" numFmtId="4" xfId="0" applyNumberFormat="1" applyFont="1" applyFill="1" applyBorder="1" applyAlignment="1">
      <alignment horizontal="right" vertical="center"/>
    </xf>
    <xf fontId="20" fillId="0" borderId="14" numFmtId="0" xfId="0" applyFont="1" applyBorder="1" applyAlignment="1">
      <alignment horizontal="center" vertical="center" wrapText="1"/>
    </xf>
    <xf fontId="28" fillId="0" borderId="10" numFmtId="0" xfId="0" applyFont="1" applyBorder="1" applyAlignment="1">
      <alignment horizontal="center" vertical="center" wrapText="1"/>
    </xf>
    <xf fontId="28" fillId="0" borderId="10" numFmtId="49" xfId="0" applyNumberFormat="1" applyFont="1" applyBorder="1" applyAlignment="1">
      <alignment horizontal="center" vertical="center"/>
    </xf>
    <xf fontId="28" fillId="0" borderId="10" numFmtId="0" xfId="0" applyFont="1" applyBorder="1" applyAlignment="1">
      <alignment horizontal="left" vertical="center" wrapText="1"/>
    </xf>
    <xf fontId="24" fillId="0" borderId="10" numFmtId="4" xfId="0" applyNumberFormat="1" applyFont="1" applyBorder="1" applyAlignment="1">
      <alignment horizontal="left" vertical="center" wrapText="1"/>
    </xf>
    <xf fontId="29" fillId="0" borderId="10" numFmtId="0" xfId="0" applyFont="1" applyBorder="1" applyAlignment="1">
      <alignment horizontal="center" vertical="center"/>
    </xf>
    <xf fontId="26" fillId="33" borderId="10" numFmtId="4" xfId="0" applyNumberFormat="1" applyFont="1" applyFill="1" applyBorder="1" applyAlignment="1">
      <alignment vertical="center"/>
    </xf>
    <xf fontId="25" fillId="0" borderId="10" numFmtId="0" xfId="0" applyFont="1" applyBorder="1" applyAlignment="1">
      <alignment horizontal="left" vertical="center" wrapText="1"/>
    </xf>
    <xf fontId="26" fillId="33" borderId="11" numFmtId="4" xfId="0" applyNumberFormat="1" applyFont="1" applyFill="1" applyBorder="1" applyAlignment="1">
      <alignment vertical="center"/>
    </xf>
    <xf fontId="29" fillId="0" borderId="10" numFmtId="0" xfId="0" applyFont="1" applyBorder="1" applyAlignment="1">
      <alignment horizontal="left" vertical="top" wrapText="1"/>
    </xf>
    <xf fontId="28" fillId="0" borderId="11" numFmtId="4" xfId="0" applyNumberFormat="1" applyFont="1" applyBorder="1" applyAlignment="1">
      <alignment vertical="center"/>
    </xf>
    <xf fontId="26" fillId="0" borderId="10" numFmtId="4" xfId="0" applyNumberFormat="1" applyFont="1" applyBorder="1" applyAlignment="1">
      <alignment horizontal="right" vertical="center" wrapText="1"/>
    </xf>
    <xf fontId="26" fillId="0" borderId="11" numFmtId="4" xfId="0" applyNumberFormat="1" applyFont="1" applyBorder="1" applyAlignment="1">
      <alignment horizontal="right" vertical="center" wrapText="1"/>
    </xf>
    <xf fontId="20" fillId="0" borderId="10" numFmtId="0" xfId="0" applyFont="1" applyBorder="1" applyAlignment="1">
      <alignment horizontal="justify" vertical="center" wrapText="1"/>
    </xf>
    <xf fontId="29" fillId="0" borderId="10" numFmtId="0" xfId="0" applyFont="1" applyBorder="1" applyAlignment="1">
      <alignment vertical="center" wrapText="1"/>
    </xf>
    <xf fontId="28" fillId="33" borderId="11" numFmtId="4" xfId="0" applyNumberFormat="1" applyFont="1" applyFill="1" applyBorder="1" applyAlignment="1">
      <alignment vertical="center"/>
    </xf>
    <xf fontId="30" fillId="0" borderId="10" numFmtId="0" xfId="0" applyFont="1" applyBorder="1" applyAlignment="1">
      <alignment horizontal="left" vertical="center" wrapText="1"/>
    </xf>
    <xf fontId="30" fillId="33" borderId="11" numFmtId="4" xfId="0" applyNumberFormat="1" applyFont="1" applyFill="1" applyBorder="1" applyAlignment="1">
      <alignment vertical="center"/>
    </xf>
    <xf fontId="30" fillId="33" borderId="10" numFmtId="4" xfId="0" applyNumberFormat="1" applyFont="1" applyFill="1" applyBorder="1" applyAlignment="1">
      <alignment vertical="center"/>
    </xf>
    <xf fontId="30" fillId="0" borderId="10" numFmtId="49" xfId="0" applyNumberFormat="1" applyFont="1" applyBorder="1" applyAlignment="1">
      <alignment horizontal="center" vertical="center"/>
    </xf>
    <xf fontId="30" fillId="0" borderId="11" numFmtId="4" xfId="0" applyNumberFormat="1" applyFont="1" applyBorder="1" applyAlignment="1">
      <alignment vertical="center"/>
    </xf>
    <xf fontId="30" fillId="0" borderId="10" numFmtId="4" xfId="0" applyNumberFormat="1" applyFont="1" applyBorder="1" applyAlignment="1">
      <alignment vertical="center"/>
    </xf>
    <xf fontId="25" fillId="0" borderId="10" numFmtId="0" xfId="0" applyFont="1" applyBorder="1" applyAlignment="1">
      <alignment horizontal="center" vertical="center" wrapText="1"/>
    </xf>
    <xf fontId="28" fillId="33" borderId="10" numFmtId="4" xfId="0" applyNumberFormat="1" applyFont="1" applyFill="1" applyBorder="1" applyAlignment="1">
      <alignment vertical="center"/>
    </xf>
    <xf fontId="25" fillId="33" borderId="10" numFmtId="0" xfId="0" applyFont="1" applyFill="1" applyBorder="1" applyAlignment="1">
      <alignment horizontal="left" vertical="center" wrapText="1"/>
    </xf>
    <xf fontId="25" fillId="33" borderId="15" numFmtId="0" xfId="0" applyFont="1" applyFill="1" applyBorder="1" applyAlignment="1">
      <alignment horizontal="left" vertical="center" wrapText="1"/>
    </xf>
    <xf fontId="30" fillId="0" borderId="13" numFmtId="49" xfId="0" applyNumberFormat="1" applyFont="1" applyBorder="1" applyAlignment="1">
      <alignment horizontal="center" vertical="center"/>
    </xf>
    <xf fontId="30" fillId="33" borderId="16" numFmtId="4" xfId="0" applyNumberFormat="1" applyFont="1" applyFill="1" applyBorder="1" applyAlignment="1">
      <alignment vertical="center"/>
    </xf>
    <xf fontId="24" fillId="0" borderId="10" numFmtId="0" xfId="0" applyFont="1" applyBorder="1" applyAlignment="1">
      <alignment horizontal="left" vertical="center" wrapText="1"/>
    </xf>
    <xf fontId="24" fillId="0" borderId="14" numFmtId="4" xfId="0" applyNumberFormat="1" applyFont="1" applyBorder="1" applyAlignment="1">
      <alignment vertical="center"/>
    </xf>
    <xf fontId="26" fillId="0" borderId="10" numFmtId="0" xfId="0" applyFont="1" applyBorder="1" applyAlignment="1">
      <alignment vertical="top" wrapText="1"/>
    </xf>
    <xf fontId="20" fillId="0" borderId="10" numFmtId="2" xfId="0" applyNumberFormat="1" applyFont="1" applyBorder="1" applyAlignment="1">
      <alignment horizontal="center" vertical="center"/>
    </xf>
    <xf fontId="26" fillId="0" borderId="14" numFmtId="0" xfId="0" applyFont="1" applyBorder="1" applyAlignment="1">
      <alignment vertical="top" wrapText="1"/>
    </xf>
    <xf fontId="20" fillId="0" borderId="13" numFmtId="0" xfId="0" applyFont="1" applyBorder="1" applyAlignment="1">
      <alignment horizontal="left" vertical="center" wrapText="1"/>
    </xf>
    <xf fontId="20" fillId="0" borderId="13" numFmtId="2" xfId="0" applyNumberFormat="1" applyFont="1" applyBorder="1" applyAlignment="1">
      <alignment horizontal="center" vertical="center"/>
    </xf>
    <xf fontId="24" fillId="0" borderId="17" numFmtId="0" xfId="0" applyFont="1" applyBorder="1" applyAlignment="1">
      <alignment horizontal="center" vertical="center"/>
    </xf>
    <xf fontId="24" fillId="0" borderId="18" numFmtId="164" xfId="0" applyNumberFormat="1" applyFont="1" applyBorder="1" applyAlignment="1">
      <alignment horizontal="right" vertical="center"/>
    </xf>
    <xf fontId="24" fillId="0" borderId="19" numFmtId="4" xfId="0" applyNumberFormat="1" applyFont="1" applyBorder="1" applyAlignment="1">
      <alignment vertical="center"/>
    </xf>
    <xf fontId="20" fillId="0" borderId="0" numFmtId="0" xfId="0" applyFont="1" applyAlignment="1">
      <alignment horizontal="left" vertical="justify" wrapText="1"/>
    </xf>
    <xf fontId="20" fillId="0" borderId="0" numFmtId="4" xfId="0" applyNumberFormat="1" applyFont="1" applyAlignment="1">
      <alignment horizontal="center" vertical="center"/>
    </xf>
  </cellXfs>
  <cellStyles count="49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http://ivo.garant.ru/document?id=12041175&amp;sub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23" zoomScale="85" workbookViewId="0">
      <selection activeCell="G12" activeCellId="0" sqref="G12"/>
    </sheetView>
  </sheetViews>
  <sheetFormatPr baseColWidth="8" defaultRowHeight="12" customHeight="1"/>
  <cols>
    <col customWidth="1" min="1" max="1" style="1" width="73.710899999999995"/>
    <col customWidth="1" min="2" max="2" style="2" width="26"/>
    <col customWidth="1" min="3" max="4" style="3" width="15.140599999999999"/>
    <col customWidth="1" min="5" max="256" style="3" width="9.1406200000000002"/>
  </cols>
  <sheetData>
    <row r="1" ht="15" customHeight="1">
      <c r="D1" s="4" t="s">
        <v>0</v>
      </c>
      <c r="E1" s="3"/>
    </row>
    <row r="2" ht="12">
      <c r="A2" s="5" t="s">
        <v>1</v>
      </c>
      <c r="B2" s="5"/>
      <c r="C2" s="5"/>
      <c r="D2" s="5"/>
      <c r="E2" s="3"/>
    </row>
    <row r="3" ht="12">
      <c r="A3" s="5" t="s">
        <v>2</v>
      </c>
      <c r="B3" s="5"/>
      <c r="C3" s="5"/>
      <c r="D3" s="5"/>
      <c r="E3" s="3"/>
    </row>
    <row r="4" ht="12">
      <c r="A4" s="6"/>
      <c r="B4" s="6"/>
    </row>
    <row r="5" ht="32.25" customHeight="1">
      <c r="A5" s="7" t="s">
        <v>3</v>
      </c>
      <c r="B5" s="7"/>
      <c r="C5" s="7"/>
      <c r="D5" s="7"/>
      <c r="E5" s="8"/>
      <c r="F5" s="8"/>
      <c r="G5" s="8"/>
      <c r="H5" s="8"/>
      <c r="I5" s="8"/>
    </row>
    <row r="6" ht="12">
      <c r="A6" s="9"/>
      <c r="E6" s="3"/>
    </row>
    <row r="7" ht="25.5" customHeight="1">
      <c r="A7" s="10" t="s">
        <v>4</v>
      </c>
      <c r="B7" s="10" t="s">
        <v>5</v>
      </c>
      <c r="C7" s="10" t="s">
        <v>6</v>
      </c>
      <c r="D7" s="11" t="s">
        <v>7</v>
      </c>
      <c r="E7" s="3"/>
    </row>
    <row r="8" s="12" customFormat="1" ht="19.5" customHeight="1">
      <c r="A8" s="13" t="s">
        <v>8</v>
      </c>
      <c r="B8" s="14" t="s">
        <v>9</v>
      </c>
      <c r="C8" s="15">
        <f>C9+C59</f>
        <v>31565993.549999997</v>
      </c>
      <c r="D8" s="15">
        <f>D9+D59</f>
        <v>32009220.830000002</v>
      </c>
      <c r="E8" s="12"/>
    </row>
    <row r="9" s="12" customFormat="1" ht="19.5" customHeight="1">
      <c r="A9" s="13" t="s">
        <v>10</v>
      </c>
      <c r="B9" s="14"/>
      <c r="C9" s="15">
        <f>C10+C39+C51+C29+C18+C47</f>
        <v>24265932</v>
      </c>
      <c r="D9" s="15">
        <f>D10+D39+D51+D29+D18+D47</f>
        <v>24501981.850000001</v>
      </c>
      <c r="E9" s="12"/>
    </row>
    <row r="10" ht="19.5" customHeight="1">
      <c r="A10" s="13" t="s">
        <v>11</v>
      </c>
      <c r="B10" s="14" t="s">
        <v>12</v>
      </c>
      <c r="C10" s="15">
        <f>C11</f>
        <v>12534480</v>
      </c>
      <c r="D10" s="15">
        <f>D11</f>
        <v>12699643.09</v>
      </c>
      <c r="E10" s="3"/>
    </row>
    <row r="11" ht="16.5" customHeight="1">
      <c r="A11" s="16" t="s">
        <v>13</v>
      </c>
      <c r="B11" s="17" t="s">
        <v>14</v>
      </c>
      <c r="C11" s="18">
        <f>SUM(C12:C17)</f>
        <v>12534480</v>
      </c>
      <c r="D11" s="18">
        <f>SUM(D12:D17)</f>
        <v>12699643.09</v>
      </c>
      <c r="E11" s="3"/>
    </row>
    <row r="12" ht="138" customHeight="1">
      <c r="A12" s="16" t="s">
        <v>15</v>
      </c>
      <c r="B12" s="17" t="s">
        <v>16</v>
      </c>
      <c r="C12" s="19">
        <v>7413140</v>
      </c>
      <c r="D12" s="18">
        <v>7607672.96</v>
      </c>
      <c r="E12" s="3"/>
    </row>
    <row r="13" ht="103.5" customHeight="1">
      <c r="A13" s="16" t="s">
        <v>17</v>
      </c>
      <c r="B13" s="17" t="s">
        <v>18</v>
      </c>
      <c r="C13" s="19">
        <v>5140.3999999999996</v>
      </c>
      <c r="D13" s="18">
        <v>5340.3999999999996</v>
      </c>
      <c r="E13" s="3"/>
    </row>
    <row r="14" ht="87.75" customHeight="1">
      <c r="A14" s="16" t="s">
        <v>19</v>
      </c>
      <c r="B14" s="17" t="s">
        <v>20</v>
      </c>
      <c r="C14" s="19">
        <v>116000</v>
      </c>
      <c r="D14" s="18">
        <v>122452.48</v>
      </c>
      <c r="E14" s="3"/>
    </row>
    <row r="15" ht="290.25" customHeight="1">
      <c r="A15" s="16" t="s">
        <v>21</v>
      </c>
      <c r="B15" s="17" t="s">
        <v>22</v>
      </c>
      <c r="C15" s="19">
        <v>20000</v>
      </c>
      <c r="D15" s="18">
        <v>29799</v>
      </c>
      <c r="E15" s="3"/>
    </row>
    <row r="16" ht="67.5" customHeight="1">
      <c r="A16" s="16" t="s">
        <v>23</v>
      </c>
      <c r="B16" s="20" t="s">
        <v>24</v>
      </c>
      <c r="C16" s="19">
        <v>6506.3000000000002</v>
      </c>
      <c r="D16" s="19">
        <v>6506.3000000000002</v>
      </c>
      <c r="E16" s="3"/>
    </row>
    <row r="17" ht="41.25" customHeight="1">
      <c r="A17" s="16" t="s">
        <v>25</v>
      </c>
      <c r="B17" s="20" t="s">
        <v>26</v>
      </c>
      <c r="C17" s="19">
        <v>4973693.2999999998</v>
      </c>
      <c r="D17" s="18">
        <v>4927871.9500000002</v>
      </c>
      <c r="E17" s="3"/>
    </row>
    <row r="18" ht="24" customHeight="1">
      <c r="A18" s="13" t="s">
        <v>27</v>
      </c>
      <c r="B18" s="14" t="s">
        <v>28</v>
      </c>
      <c r="C18" s="15">
        <f>C19+C28</f>
        <v>7979377</v>
      </c>
      <c r="D18" s="15">
        <f>D19+D28</f>
        <v>7989066.4700000007</v>
      </c>
      <c r="E18" s="3"/>
    </row>
    <row r="19" ht="25.5" customHeight="1">
      <c r="A19" s="16" t="s">
        <v>29</v>
      </c>
      <c r="B19" s="17" t="s">
        <v>30</v>
      </c>
      <c r="C19" s="18">
        <f>C20+C22+C24</f>
        <v>7715508</v>
      </c>
      <c r="D19" s="18">
        <f>D20+D22+D24+D26</f>
        <v>7725197.4700000007</v>
      </c>
      <c r="E19" s="3"/>
    </row>
    <row r="20" ht="47.25" customHeight="1">
      <c r="A20" s="21" t="s">
        <v>31</v>
      </c>
      <c r="B20" s="17" t="s">
        <v>32</v>
      </c>
      <c r="C20" s="18">
        <f>C21</f>
        <v>3937520</v>
      </c>
      <c r="D20" s="18">
        <f>D21</f>
        <v>3918825.4199999999</v>
      </c>
      <c r="E20" s="3"/>
    </row>
    <row r="21" ht="63.75" customHeight="1">
      <c r="A21" s="21" t="s">
        <v>33</v>
      </c>
      <c r="B21" s="17" t="s">
        <v>34</v>
      </c>
      <c r="C21" s="19">
        <v>3937520</v>
      </c>
      <c r="D21" s="18">
        <v>3918825.4199999999</v>
      </c>
      <c r="E21" s="3"/>
    </row>
    <row r="22" ht="51" customHeight="1">
      <c r="A22" s="21" t="s">
        <v>35</v>
      </c>
      <c r="B22" s="17" t="s">
        <v>36</v>
      </c>
      <c r="C22" s="19">
        <f>C23</f>
        <v>22494</v>
      </c>
      <c r="D22" s="18">
        <f>D23</f>
        <v>22930.540000000001</v>
      </c>
      <c r="E22" s="3"/>
    </row>
    <row r="23" ht="75" customHeight="1">
      <c r="A23" s="21" t="s">
        <v>37</v>
      </c>
      <c r="B23" s="17" t="s">
        <v>38</v>
      </c>
      <c r="C23" s="19">
        <v>22494</v>
      </c>
      <c r="D23" s="18">
        <v>22930.540000000001</v>
      </c>
      <c r="E23" s="3"/>
    </row>
    <row r="24" ht="44.25" customHeight="1">
      <c r="A24" s="21" t="s">
        <v>39</v>
      </c>
      <c r="B24" s="17" t="s">
        <v>40</v>
      </c>
      <c r="C24" s="19">
        <f>C25</f>
        <v>3755494</v>
      </c>
      <c r="D24" s="18">
        <f>D25</f>
        <v>4175271.4399999999</v>
      </c>
      <c r="E24" s="3"/>
    </row>
    <row r="25" ht="62.25" customHeight="1">
      <c r="A25" s="21" t="s">
        <v>41</v>
      </c>
      <c r="B25" s="17" t="s">
        <v>42</v>
      </c>
      <c r="C25" s="19">
        <v>3755494</v>
      </c>
      <c r="D25" s="18">
        <v>4175271.4399999999</v>
      </c>
      <c r="E25" s="3"/>
    </row>
    <row r="26" ht="44.25" customHeight="1">
      <c r="A26" s="21" t="s">
        <v>43</v>
      </c>
      <c r="B26" s="17" t="s">
        <v>44</v>
      </c>
      <c r="C26" s="18">
        <f>C27</f>
        <v>0</v>
      </c>
      <c r="D26" s="18">
        <f>D27</f>
        <v>-391829.92999999999</v>
      </c>
      <c r="E26" s="3"/>
    </row>
    <row r="27" ht="66" customHeight="1">
      <c r="A27" s="21" t="s">
        <v>45</v>
      </c>
      <c r="B27" s="17" t="s">
        <v>46</v>
      </c>
      <c r="C27" s="18"/>
      <c r="D27" s="18">
        <v>-391829.92999999999</v>
      </c>
      <c r="E27" s="3"/>
    </row>
    <row r="28" ht="24" customHeight="1">
      <c r="A28" s="21" t="s">
        <v>47</v>
      </c>
      <c r="B28" s="17" t="s">
        <v>48</v>
      </c>
      <c r="C28" s="22">
        <v>263869</v>
      </c>
      <c r="D28" s="22">
        <v>263869</v>
      </c>
      <c r="E28" s="3"/>
    </row>
    <row r="29" ht="19.5" customHeight="1">
      <c r="A29" s="13" t="s">
        <v>49</v>
      </c>
      <c r="B29" s="13" t="s">
        <v>50</v>
      </c>
      <c r="C29" s="15">
        <f>SUM(C30+C37)</f>
        <v>1217815</v>
      </c>
      <c r="D29" s="15">
        <f>SUM(D30+D37)</f>
        <v>1228962.6399999999</v>
      </c>
      <c r="E29" s="3"/>
    </row>
    <row r="30" ht="14.25" customHeight="1">
      <c r="A30" s="21" t="s">
        <v>51</v>
      </c>
      <c r="B30" s="17" t="s">
        <v>52</v>
      </c>
      <c r="C30" s="23">
        <f>C31+C34+C36</f>
        <v>1168280</v>
      </c>
      <c r="D30" s="23">
        <f>D31+D34+D36</f>
        <v>1179427.6399999999</v>
      </c>
      <c r="E30" s="3"/>
    </row>
    <row r="31" ht="27.75" customHeight="1">
      <c r="A31" s="21" t="s">
        <v>53</v>
      </c>
      <c r="B31" s="17" t="s">
        <v>54</v>
      </c>
      <c r="C31" s="18">
        <f>SUM(C32:C33)</f>
        <v>966700</v>
      </c>
      <c r="D31" s="18">
        <f>SUM(D32:D33)</f>
        <v>977842.83999999997</v>
      </c>
      <c r="E31" s="3"/>
    </row>
    <row r="32" ht="25.5" customHeight="1">
      <c r="A32" s="21" t="s">
        <v>53</v>
      </c>
      <c r="B32" s="17" t="s">
        <v>55</v>
      </c>
      <c r="C32" s="19">
        <v>966700</v>
      </c>
      <c r="D32" s="18">
        <v>977842.83999999997</v>
      </c>
      <c r="E32" s="3"/>
    </row>
    <row r="33" ht="27.75" hidden="1" customHeight="1">
      <c r="A33" s="21" t="s">
        <v>56</v>
      </c>
      <c r="B33" s="17" t="s">
        <v>57</v>
      </c>
      <c r="C33" s="19">
        <v>0</v>
      </c>
      <c r="D33" s="24"/>
      <c r="E33" s="3"/>
    </row>
    <row r="34" ht="24" customHeight="1">
      <c r="A34" s="21" t="s">
        <v>58</v>
      </c>
      <c r="B34" s="17" t="s">
        <v>59</v>
      </c>
      <c r="C34" s="19">
        <f>SUM(C35)</f>
        <v>201580</v>
      </c>
      <c r="D34" s="18">
        <f>SUM(D35)</f>
        <v>201584.79999999999</v>
      </c>
      <c r="E34" s="3"/>
    </row>
    <row r="35" ht="24.75" customHeight="1">
      <c r="A35" s="21" t="s">
        <v>58</v>
      </c>
      <c r="B35" s="17" t="s">
        <v>60</v>
      </c>
      <c r="C35" s="19">
        <v>201580</v>
      </c>
      <c r="D35" s="18">
        <v>201584.79999999999</v>
      </c>
      <c r="E35" s="3"/>
    </row>
    <row r="36" ht="24" hidden="1" customHeight="1">
      <c r="A36" s="21" t="s">
        <v>61</v>
      </c>
      <c r="B36" s="17" t="s">
        <v>62</v>
      </c>
      <c r="C36" s="19">
        <v>0</v>
      </c>
      <c r="D36" s="24"/>
      <c r="E36" s="3"/>
    </row>
    <row r="37" ht="15.75" customHeight="1">
      <c r="A37" s="21" t="s">
        <v>63</v>
      </c>
      <c r="B37" s="17" t="s">
        <v>64</v>
      </c>
      <c r="C37" s="19">
        <f>C38</f>
        <v>49535</v>
      </c>
      <c r="D37" s="18">
        <f>D38</f>
        <v>49535</v>
      </c>
      <c r="E37" s="3"/>
    </row>
    <row r="38" ht="28.5" customHeight="1">
      <c r="A38" s="21" t="s">
        <v>63</v>
      </c>
      <c r="B38" s="17" t="s">
        <v>65</v>
      </c>
      <c r="C38" s="19">
        <v>49535</v>
      </c>
      <c r="D38" s="19">
        <v>49535</v>
      </c>
      <c r="E38" s="3"/>
    </row>
    <row r="39" ht="16.5" customHeight="1">
      <c r="A39" s="13" t="s">
        <v>66</v>
      </c>
      <c r="B39" s="13" t="s">
        <v>67</v>
      </c>
      <c r="C39" s="25">
        <f>SUM(C40+C42)</f>
        <v>2534260</v>
      </c>
      <c r="D39" s="15">
        <f>SUM(D40+D42)</f>
        <v>2584309.6500000004</v>
      </c>
      <c r="E39" s="3"/>
    </row>
    <row r="40" ht="12">
      <c r="A40" s="26" t="s">
        <v>68</v>
      </c>
      <c r="B40" s="17" t="s">
        <v>69</v>
      </c>
      <c r="C40" s="27">
        <f>SUM(C41)</f>
        <v>1310000</v>
      </c>
      <c r="D40" s="18">
        <f>SUM(D41)</f>
        <v>1335631.51</v>
      </c>
      <c r="E40" s="3"/>
    </row>
    <row r="41" ht="32.25" customHeight="1">
      <c r="A41" s="21" t="s">
        <v>70</v>
      </c>
      <c r="B41" s="17" t="s">
        <v>71</v>
      </c>
      <c r="C41" s="19">
        <v>1310000</v>
      </c>
      <c r="D41" s="18">
        <v>1335631.51</v>
      </c>
      <c r="E41" s="3"/>
    </row>
    <row r="42" ht="15.75" customHeight="1">
      <c r="A42" s="26" t="s">
        <v>72</v>
      </c>
      <c r="B42" s="17" t="s">
        <v>73</v>
      </c>
      <c r="C42" s="22">
        <f>SUM(C43+C45)</f>
        <v>1224260</v>
      </c>
      <c r="D42" s="18">
        <f>SUM(D43+D45)</f>
        <v>1248678.1400000001</v>
      </c>
      <c r="E42" s="3"/>
    </row>
    <row r="43" ht="13.5" customHeight="1">
      <c r="A43" s="21" t="s">
        <v>74</v>
      </c>
      <c r="B43" s="17" t="s">
        <v>75</v>
      </c>
      <c r="C43" s="22">
        <f>SUM(C44)</f>
        <v>547500</v>
      </c>
      <c r="D43" s="18">
        <f>SUM(D44)</f>
        <v>562100</v>
      </c>
      <c r="E43" s="3"/>
    </row>
    <row r="44" ht="70.5" customHeight="1">
      <c r="A44" s="21" t="s">
        <v>76</v>
      </c>
      <c r="B44" s="17" t="s">
        <v>77</v>
      </c>
      <c r="C44" s="19">
        <v>547500</v>
      </c>
      <c r="D44" s="18">
        <v>562100</v>
      </c>
      <c r="E44" s="3"/>
    </row>
    <row r="45" ht="18.75" customHeight="1">
      <c r="A45" s="21" t="s">
        <v>78</v>
      </c>
      <c r="B45" s="17" t="s">
        <v>79</v>
      </c>
      <c r="C45" s="19">
        <f>SUM(C46)</f>
        <v>676760</v>
      </c>
      <c r="D45" s="18">
        <f>SUM(D46)</f>
        <v>686578.14000000001</v>
      </c>
      <c r="E45" s="3"/>
    </row>
    <row r="46" ht="25.5" customHeight="1">
      <c r="A46" s="21" t="s">
        <v>80</v>
      </c>
      <c r="B46" s="17" t="s">
        <v>81</v>
      </c>
      <c r="C46" s="19">
        <v>676760</v>
      </c>
      <c r="D46" s="18">
        <v>686578.14000000001</v>
      </c>
      <c r="E46" s="3"/>
    </row>
    <row r="47" ht="25.5" hidden="1" customHeight="1">
      <c r="A47" s="13" t="s">
        <v>82</v>
      </c>
      <c r="B47" s="13" t="s">
        <v>83</v>
      </c>
      <c r="C47" s="28">
        <f t="shared" ref="C47:D49" si="0">C48</f>
        <v>0</v>
      </c>
      <c r="D47" s="28">
        <f t="shared" si="0"/>
        <v>0</v>
      </c>
      <c r="E47" s="3"/>
    </row>
    <row r="48" ht="25.5" hidden="1" customHeight="1">
      <c r="A48" s="21" t="s">
        <v>84</v>
      </c>
      <c r="B48" s="17" t="s">
        <v>85</v>
      </c>
      <c r="C48" s="19">
        <f t="shared" si="0"/>
        <v>0</v>
      </c>
      <c r="D48" s="19">
        <f t="shared" si="0"/>
        <v>0</v>
      </c>
      <c r="E48" s="3"/>
    </row>
    <row r="49" ht="40.5" hidden="1" customHeight="1">
      <c r="A49" s="21" t="s">
        <v>86</v>
      </c>
      <c r="B49" s="17" t="s">
        <v>87</v>
      </c>
      <c r="C49" s="19">
        <f t="shared" si="0"/>
        <v>0</v>
      </c>
      <c r="D49" s="19">
        <f t="shared" si="0"/>
        <v>0</v>
      </c>
      <c r="E49" s="3"/>
    </row>
    <row r="50" ht="58.5" hidden="1" customHeight="1">
      <c r="A50" s="21" t="s">
        <v>88</v>
      </c>
      <c r="B50" s="17" t="s">
        <v>89</v>
      </c>
      <c r="C50" s="19">
        <v>0</v>
      </c>
      <c r="D50" s="18">
        <v>0</v>
      </c>
      <c r="E50" s="3"/>
    </row>
    <row r="51" ht="24" hidden="1">
      <c r="A51" s="10" t="s">
        <v>90</v>
      </c>
      <c r="B51" s="14" t="s">
        <v>91</v>
      </c>
      <c r="C51" s="15">
        <f>C57+C52+C58</f>
        <v>0</v>
      </c>
      <c r="D51" s="15">
        <f>D57+D52+D58</f>
        <v>0</v>
      </c>
      <c r="E51" s="3"/>
    </row>
    <row r="52" ht="24" hidden="1" customHeight="1">
      <c r="A52" s="29" t="s">
        <v>92</v>
      </c>
      <c r="B52" s="30" t="s">
        <v>93</v>
      </c>
      <c r="C52" s="18">
        <f>SUM(C53)</f>
        <v>0</v>
      </c>
      <c r="D52" s="18">
        <f>SUM(D53)</f>
        <v>0</v>
      </c>
      <c r="E52" s="3"/>
    </row>
    <row r="53" ht="24" hidden="1" customHeight="1">
      <c r="A53" s="29" t="s">
        <v>92</v>
      </c>
      <c r="B53" s="30" t="s">
        <v>94</v>
      </c>
      <c r="C53" s="18">
        <f>52.399999999999999-52.399999999999999</f>
        <v>0</v>
      </c>
      <c r="D53" s="18">
        <f>52.399999999999999-52.399999999999999</f>
        <v>0</v>
      </c>
      <c r="E53" s="3"/>
    </row>
    <row r="54" ht="24.75" hidden="1" customHeight="1">
      <c r="A54" s="16" t="s">
        <v>95</v>
      </c>
      <c r="B54" s="20" t="s">
        <v>96</v>
      </c>
      <c r="C54" s="18">
        <v>0</v>
      </c>
      <c r="D54" s="18">
        <v>0</v>
      </c>
      <c r="E54" s="3"/>
    </row>
    <row r="55" ht="13.5" hidden="1" customHeight="1">
      <c r="A55" s="16" t="s">
        <v>97</v>
      </c>
      <c r="B55" s="20" t="s">
        <v>98</v>
      </c>
      <c r="C55" s="18">
        <v>0</v>
      </c>
      <c r="D55" s="18">
        <v>0</v>
      </c>
      <c r="E55" s="3"/>
    </row>
    <row r="56" ht="13.5" hidden="1" customHeight="1">
      <c r="A56" s="16" t="s">
        <v>99</v>
      </c>
      <c r="B56" s="20" t="s">
        <v>100</v>
      </c>
      <c r="C56" s="18">
        <v>0</v>
      </c>
      <c r="D56" s="18">
        <v>0</v>
      </c>
      <c r="E56" s="3"/>
    </row>
    <row r="57" ht="25.5" hidden="1" customHeight="1">
      <c r="A57" s="16" t="s">
        <v>101</v>
      </c>
      <c r="B57" s="20" t="s">
        <v>102</v>
      </c>
      <c r="C57" s="18">
        <v>0</v>
      </c>
      <c r="D57" s="18">
        <v>0</v>
      </c>
      <c r="E57" s="3"/>
    </row>
    <row r="58" ht="13.5" hidden="1" customHeight="1">
      <c r="A58" s="16" t="s">
        <v>103</v>
      </c>
      <c r="B58" s="20" t="s">
        <v>104</v>
      </c>
      <c r="C58" s="18"/>
      <c r="D58" s="18"/>
      <c r="E58" s="3"/>
    </row>
    <row r="59" ht="21.75" customHeight="1">
      <c r="A59" s="13" t="s">
        <v>105</v>
      </c>
      <c r="B59" s="20"/>
      <c r="C59" s="15">
        <f>C60+C77+C91+C73+C107</f>
        <v>7300061.5499999989</v>
      </c>
      <c r="D59" s="15">
        <f>D60+D77+D91+D73+D107</f>
        <v>7507238.9799999995</v>
      </c>
      <c r="E59" s="3"/>
    </row>
    <row r="60" ht="25.5" customHeight="1">
      <c r="A60" s="13" t="s">
        <v>106</v>
      </c>
      <c r="B60" s="14" t="s">
        <v>107</v>
      </c>
      <c r="C60" s="15">
        <f>C61+C68</f>
        <v>3425256.6000000001</v>
      </c>
      <c r="D60" s="15">
        <f>D61+D68</f>
        <v>3469597.8600000003</v>
      </c>
      <c r="E60" s="3"/>
    </row>
    <row r="61" ht="53.25" customHeight="1">
      <c r="A61" s="21" t="s">
        <v>108</v>
      </c>
      <c r="B61" s="17" t="s">
        <v>109</v>
      </c>
      <c r="C61" s="18">
        <f>C62+C64+C66</f>
        <v>3353230</v>
      </c>
      <c r="D61" s="18">
        <f>D62+D64+D66</f>
        <v>3405107.8700000001</v>
      </c>
      <c r="E61" s="3"/>
    </row>
    <row r="62" ht="42.75" customHeight="1">
      <c r="A62" s="16" t="s">
        <v>110</v>
      </c>
      <c r="B62" s="17" t="s">
        <v>111</v>
      </c>
      <c r="C62" s="18">
        <f>C63</f>
        <v>2842300</v>
      </c>
      <c r="D62" s="18">
        <f>D63</f>
        <v>2887276.6800000002</v>
      </c>
      <c r="E62" s="3"/>
    </row>
    <row r="63" ht="53.25" customHeight="1">
      <c r="A63" s="16" t="s">
        <v>112</v>
      </c>
      <c r="B63" s="17" t="s">
        <v>113</v>
      </c>
      <c r="C63" s="19">
        <v>2842300</v>
      </c>
      <c r="D63" s="18">
        <v>2887276.6800000002</v>
      </c>
      <c r="E63" s="3"/>
    </row>
    <row r="64" ht="51" customHeight="1">
      <c r="A64" s="16" t="s">
        <v>114</v>
      </c>
      <c r="B64" s="17" t="s">
        <v>115</v>
      </c>
      <c r="C64" s="22">
        <f>C65</f>
        <v>58500</v>
      </c>
      <c r="D64" s="19">
        <f>D65</f>
        <v>59611.589999999997</v>
      </c>
      <c r="E64" s="3"/>
    </row>
    <row r="65" ht="51" customHeight="1">
      <c r="A65" s="16" t="s">
        <v>116</v>
      </c>
      <c r="B65" s="17" t="s">
        <v>117</v>
      </c>
      <c r="C65" s="19">
        <v>58500</v>
      </c>
      <c r="D65" s="19">
        <v>59611.589999999997</v>
      </c>
      <c r="E65" s="3"/>
    </row>
    <row r="66" ht="30" customHeight="1">
      <c r="A66" s="16" t="s">
        <v>118</v>
      </c>
      <c r="B66" s="17" t="s">
        <v>119</v>
      </c>
      <c r="C66" s="19">
        <f>SUM(C67)</f>
        <v>452430</v>
      </c>
      <c r="D66" s="18">
        <f>SUM(D67)</f>
        <v>458219.59999999998</v>
      </c>
      <c r="E66" s="3"/>
    </row>
    <row r="67" s="31" customFormat="1" ht="28.5" customHeight="1">
      <c r="A67" s="29" t="s">
        <v>120</v>
      </c>
      <c r="B67" s="17" t="s">
        <v>121</v>
      </c>
      <c r="C67" s="19">
        <v>452430</v>
      </c>
      <c r="D67" s="18">
        <v>458219.59999999998</v>
      </c>
      <c r="E67" s="31"/>
    </row>
    <row r="68" s="31" customFormat="1" ht="28.5" customHeight="1">
      <c r="A68" s="32" t="s">
        <v>122</v>
      </c>
      <c r="B68" s="20" t="s">
        <v>123</v>
      </c>
      <c r="C68" s="19">
        <f>C69+C71</f>
        <v>72026.600000000006</v>
      </c>
      <c r="D68" s="19">
        <f>D69+D71</f>
        <v>64489.989999999998</v>
      </c>
      <c r="E68" s="31"/>
    </row>
    <row r="69" s="31" customFormat="1" ht="28.5" customHeight="1">
      <c r="A69" s="32" t="s">
        <v>124</v>
      </c>
      <c r="B69" s="20" t="s">
        <v>125</v>
      </c>
      <c r="C69" s="19">
        <f>C70</f>
        <v>60700</v>
      </c>
      <c r="D69" s="19">
        <f>D70</f>
        <v>53163.389999999999</v>
      </c>
      <c r="E69" s="31"/>
    </row>
    <row r="70" s="31" customFormat="1" ht="28.5" customHeight="1">
      <c r="A70" s="33" t="s">
        <v>126</v>
      </c>
      <c r="B70" s="20" t="s">
        <v>127</v>
      </c>
      <c r="C70" s="19">
        <v>60700</v>
      </c>
      <c r="D70" s="18">
        <v>53163.389999999999</v>
      </c>
      <c r="E70" s="31"/>
    </row>
    <row r="71" s="31" customFormat="1" ht="28.5" customHeight="1">
      <c r="A71" s="16" t="s">
        <v>128</v>
      </c>
      <c r="B71" s="20" t="s">
        <v>129</v>
      </c>
      <c r="C71" s="19">
        <f>C72</f>
        <v>11326.6</v>
      </c>
      <c r="D71" s="19">
        <f>D72</f>
        <v>11326.6</v>
      </c>
      <c r="E71" s="31"/>
    </row>
    <row r="72" s="31" customFormat="1" ht="28.5" customHeight="1">
      <c r="A72" s="16" t="s">
        <v>130</v>
      </c>
      <c r="B72" s="20" t="s">
        <v>131</v>
      </c>
      <c r="C72" s="19">
        <v>11326.6</v>
      </c>
      <c r="D72" s="19">
        <v>11326.6</v>
      </c>
      <c r="E72" s="31"/>
    </row>
    <row r="73" s="31" customFormat="1" ht="28.5" customHeight="1">
      <c r="A73" s="13" t="s">
        <v>132</v>
      </c>
      <c r="B73" s="34" t="s">
        <v>133</v>
      </c>
      <c r="C73" s="15">
        <f t="shared" ref="C73:D75" si="1">SUM(C74)</f>
        <v>5877.9300000000003</v>
      </c>
      <c r="D73" s="15">
        <f t="shared" si="1"/>
        <v>5877.9300000000003</v>
      </c>
      <c r="E73" s="31"/>
    </row>
    <row r="74" s="31" customFormat="1" ht="16.5" customHeight="1">
      <c r="A74" s="35" t="s">
        <v>134</v>
      </c>
      <c r="B74" s="35" t="s">
        <v>135</v>
      </c>
      <c r="C74" s="36">
        <f t="shared" si="1"/>
        <v>5877.9300000000003</v>
      </c>
      <c r="D74" s="36">
        <f t="shared" si="1"/>
        <v>5877.9300000000003</v>
      </c>
      <c r="E74" s="31"/>
    </row>
    <row r="75" s="31" customFormat="1" ht="14.25" customHeight="1">
      <c r="A75" s="35" t="s">
        <v>136</v>
      </c>
      <c r="B75" s="35" t="s">
        <v>137</v>
      </c>
      <c r="C75" s="36">
        <f t="shared" si="1"/>
        <v>5877.9300000000003</v>
      </c>
      <c r="D75" s="36">
        <f t="shared" si="1"/>
        <v>5877.9300000000003</v>
      </c>
      <c r="E75" s="31"/>
    </row>
    <row r="76" s="31" customFormat="1" ht="26.25" customHeight="1">
      <c r="A76" s="37" t="s">
        <v>138</v>
      </c>
      <c r="B76" s="35" t="s">
        <v>139</v>
      </c>
      <c r="C76" s="38">
        <v>5877.9300000000003</v>
      </c>
      <c r="D76" s="38">
        <v>5877.9300000000003</v>
      </c>
      <c r="E76" s="31"/>
    </row>
    <row r="77" s="31" customFormat="1" ht="21.75" customHeight="1">
      <c r="A77" s="13" t="s">
        <v>140</v>
      </c>
      <c r="B77" s="39" t="s">
        <v>141</v>
      </c>
      <c r="C77" s="15">
        <f>C78+C81+C86+C89+C84</f>
        <v>2799946</v>
      </c>
      <c r="D77" s="15">
        <f>D78+D81+D86+D89+D84</f>
        <v>2962782.1699999999</v>
      </c>
      <c r="E77" s="31"/>
    </row>
    <row r="78" s="31" customFormat="1" ht="55.5" hidden="1" customHeight="1">
      <c r="A78" s="40" t="s">
        <v>142</v>
      </c>
      <c r="B78" s="17" t="s">
        <v>143</v>
      </c>
      <c r="C78" s="18">
        <f t="shared" ref="C78:C84" si="2">C79</f>
        <v>0</v>
      </c>
      <c r="D78" s="18">
        <f t="shared" ref="D78:D84" si="3">D79</f>
        <v>0</v>
      </c>
      <c r="E78" s="31"/>
    </row>
    <row r="79" s="31" customFormat="1" ht="53.25" hidden="1" customHeight="1">
      <c r="A79" s="40" t="s">
        <v>144</v>
      </c>
      <c r="B79" s="17" t="s">
        <v>145</v>
      </c>
      <c r="C79" s="18">
        <f t="shared" si="2"/>
        <v>0</v>
      </c>
      <c r="D79" s="18">
        <f t="shared" si="3"/>
        <v>0</v>
      </c>
      <c r="E79" s="31"/>
    </row>
    <row r="80" s="31" customFormat="1" ht="50.25" hidden="1" customHeight="1">
      <c r="A80" s="41" t="s">
        <v>146</v>
      </c>
      <c r="B80" s="17" t="s">
        <v>147</v>
      </c>
      <c r="C80" s="19"/>
      <c r="D80" s="19"/>
      <c r="E80" s="31"/>
    </row>
    <row r="81" s="31" customFormat="1" ht="39.75" customHeight="1">
      <c r="A81" s="33" t="s">
        <v>148</v>
      </c>
      <c r="B81" s="17" t="s">
        <v>149</v>
      </c>
      <c r="C81" s="19">
        <f t="shared" si="2"/>
        <v>1644900</v>
      </c>
      <c r="D81" s="19">
        <f t="shared" si="3"/>
        <v>1802565.95</v>
      </c>
      <c r="E81" s="31"/>
    </row>
    <row r="82" s="31" customFormat="1" ht="27.75" customHeight="1">
      <c r="A82" s="33" t="s">
        <v>150</v>
      </c>
      <c r="B82" s="17" t="s">
        <v>151</v>
      </c>
      <c r="C82" s="19">
        <f t="shared" si="2"/>
        <v>1644900</v>
      </c>
      <c r="D82" s="18">
        <f t="shared" si="3"/>
        <v>1802565.95</v>
      </c>
      <c r="E82" s="31"/>
    </row>
    <row r="83" s="31" customFormat="1" ht="45.75" customHeight="1">
      <c r="A83" s="33" t="s">
        <v>152</v>
      </c>
      <c r="B83" s="17" t="s">
        <v>153</v>
      </c>
      <c r="C83" s="19">
        <v>1644900</v>
      </c>
      <c r="D83" s="19">
        <v>1802565.95</v>
      </c>
      <c r="E83" s="31"/>
    </row>
    <row r="84" s="31" customFormat="1" ht="45.75" customHeight="1">
      <c r="A84" s="33" t="s">
        <v>154</v>
      </c>
      <c r="B84" s="20" t="s">
        <v>155</v>
      </c>
      <c r="C84" s="19">
        <f t="shared" si="2"/>
        <v>731000</v>
      </c>
      <c r="D84" s="19">
        <f t="shared" si="3"/>
        <v>731000</v>
      </c>
      <c r="E84" s="31"/>
    </row>
    <row r="85" s="31" customFormat="1" ht="45.75" customHeight="1">
      <c r="A85" s="33" t="s">
        <v>156</v>
      </c>
      <c r="B85" s="20" t="s">
        <v>157</v>
      </c>
      <c r="C85" s="19">
        <v>731000</v>
      </c>
      <c r="D85" s="19">
        <v>731000</v>
      </c>
      <c r="E85" s="31"/>
    </row>
    <row r="86" s="31" customFormat="1" ht="50.25" customHeight="1">
      <c r="A86" s="33" t="s">
        <v>158</v>
      </c>
      <c r="B86" s="17" t="s">
        <v>159</v>
      </c>
      <c r="C86" s="19">
        <f t="shared" ref="C86:C87" si="4">SUM(C87)</f>
        <v>74046</v>
      </c>
      <c r="D86" s="19">
        <f t="shared" ref="D86:D89" si="5">SUM(D87)</f>
        <v>79216.220000000001</v>
      </c>
      <c r="E86" s="31"/>
    </row>
    <row r="87" s="31" customFormat="1" ht="48" customHeight="1">
      <c r="A87" s="33" t="s">
        <v>160</v>
      </c>
      <c r="B87" s="17" t="s">
        <v>161</v>
      </c>
      <c r="C87" s="19">
        <f t="shared" si="4"/>
        <v>74046</v>
      </c>
      <c r="D87" s="19">
        <f t="shared" si="5"/>
        <v>79216.220000000001</v>
      </c>
      <c r="E87" s="31"/>
    </row>
    <row r="88" s="31" customFormat="1" ht="53.25" customHeight="1">
      <c r="A88" s="33" t="s">
        <v>162</v>
      </c>
      <c r="B88" s="17" t="s">
        <v>163</v>
      </c>
      <c r="C88" s="19">
        <v>74046</v>
      </c>
      <c r="D88" s="19">
        <v>79216.220000000001</v>
      </c>
      <c r="E88" s="31"/>
    </row>
    <row r="89" s="31" customFormat="1" ht="53.25" customHeight="1">
      <c r="A89" s="33" t="s">
        <v>164</v>
      </c>
      <c r="B89" s="17" t="s">
        <v>165</v>
      </c>
      <c r="C89" s="19">
        <f>C90</f>
        <v>350000</v>
      </c>
      <c r="D89" s="19">
        <f t="shared" si="5"/>
        <v>350000</v>
      </c>
      <c r="E89" s="31"/>
    </row>
    <row r="90" s="31" customFormat="1" ht="53.25" customHeight="1">
      <c r="A90" s="33" t="s">
        <v>166</v>
      </c>
      <c r="B90" s="17" t="s">
        <v>167</v>
      </c>
      <c r="C90" s="19">
        <v>350000</v>
      </c>
      <c r="D90" s="19">
        <v>350000</v>
      </c>
      <c r="E90" s="31"/>
    </row>
    <row r="91" s="31" customFormat="1" ht="18.75" customHeight="1">
      <c r="A91" s="13" t="s">
        <v>168</v>
      </c>
      <c r="B91" s="14" t="s">
        <v>169</v>
      </c>
      <c r="C91" s="42">
        <f>C92+C94+C96+C98+C101+C103+C105</f>
        <v>339545.79999999999</v>
      </c>
      <c r="D91" s="42">
        <f>D92+D94+D96+D98+D101+D103+D105</f>
        <v>339545.79999999999</v>
      </c>
      <c r="E91" s="31"/>
    </row>
    <row r="92" ht="39.75" customHeight="1">
      <c r="A92" s="16" t="s">
        <v>170</v>
      </c>
      <c r="B92" s="20" t="s">
        <v>171</v>
      </c>
      <c r="C92" s="28">
        <f>C93</f>
        <v>67614.470000000001</v>
      </c>
      <c r="D92" s="28">
        <f>D93</f>
        <v>67614.470000000001</v>
      </c>
      <c r="E92" s="3"/>
    </row>
    <row r="93" ht="49.5" customHeight="1">
      <c r="A93" s="16" t="s">
        <v>172</v>
      </c>
      <c r="B93" s="20" t="s">
        <v>173</v>
      </c>
      <c r="C93" s="19">
        <v>67614.470000000001</v>
      </c>
      <c r="D93" s="19">
        <v>67614.470000000001</v>
      </c>
      <c r="E93" s="3"/>
    </row>
    <row r="94" ht="51" customHeight="1">
      <c r="A94" s="16" t="s">
        <v>174</v>
      </c>
      <c r="B94" s="20" t="s">
        <v>175</v>
      </c>
      <c r="C94" s="19">
        <f>C95</f>
        <v>269335.98999999999</v>
      </c>
      <c r="D94" s="19">
        <f>D95</f>
        <v>269335.98999999999</v>
      </c>
      <c r="E94" s="3"/>
    </row>
    <row r="95" ht="51" customHeight="1">
      <c r="A95" s="16" t="s">
        <v>176</v>
      </c>
      <c r="B95" s="20" t="s">
        <v>177</v>
      </c>
      <c r="C95" s="19">
        <v>269335.98999999999</v>
      </c>
      <c r="D95" s="19">
        <v>269335.98999999999</v>
      </c>
      <c r="E95" s="3"/>
    </row>
    <row r="96" ht="51" hidden="1" customHeight="1">
      <c r="A96" s="16" t="s">
        <v>178</v>
      </c>
      <c r="B96" s="20" t="s">
        <v>179</v>
      </c>
      <c r="C96" s="19">
        <f>C97</f>
        <v>0</v>
      </c>
      <c r="D96" s="19">
        <f>D97</f>
        <v>0</v>
      </c>
      <c r="E96" s="3"/>
    </row>
    <row r="97" ht="40.5" hidden="1" customHeight="1">
      <c r="A97" s="33" t="s">
        <v>180</v>
      </c>
      <c r="B97" s="20" t="s">
        <v>181</v>
      </c>
      <c r="C97" s="19"/>
      <c r="D97" s="19"/>
      <c r="E97" s="3"/>
    </row>
    <row r="98" ht="24.75" hidden="1" customHeight="1">
      <c r="A98" s="33" t="s">
        <v>182</v>
      </c>
      <c r="B98" s="20" t="s">
        <v>183</v>
      </c>
      <c r="C98" s="19">
        <f>C99+C100</f>
        <v>0</v>
      </c>
      <c r="D98" s="19">
        <f>D99+D100</f>
        <v>0</v>
      </c>
      <c r="E98" s="3"/>
    </row>
    <row r="99" ht="36" hidden="1" customHeight="1">
      <c r="A99" s="16" t="s">
        <v>184</v>
      </c>
      <c r="B99" s="20" t="s">
        <v>185</v>
      </c>
      <c r="C99" s="19"/>
      <c r="D99" s="19"/>
      <c r="E99" s="3"/>
    </row>
    <row r="100" ht="37.5" hidden="1" customHeight="1">
      <c r="A100" s="16" t="s">
        <v>186</v>
      </c>
      <c r="B100" s="20" t="s">
        <v>187</v>
      </c>
      <c r="C100" s="19"/>
      <c r="D100" s="19"/>
      <c r="E100" s="3"/>
    </row>
    <row r="101" ht="36.75" hidden="1" customHeight="1">
      <c r="A101" s="16" t="s">
        <v>188</v>
      </c>
      <c r="B101" s="20" t="s">
        <v>189</v>
      </c>
      <c r="C101" s="19">
        <f>C102</f>
        <v>0</v>
      </c>
      <c r="D101" s="19">
        <f>D102</f>
        <v>0</v>
      </c>
      <c r="E101" s="3"/>
    </row>
    <row r="102" ht="41.25" hidden="1" customHeight="1">
      <c r="A102" s="16" t="s">
        <v>190</v>
      </c>
      <c r="B102" s="20" t="s">
        <v>191</v>
      </c>
      <c r="C102" s="19"/>
      <c r="D102" s="19"/>
      <c r="E102" s="3"/>
    </row>
    <row r="103" ht="24" hidden="1" customHeight="1">
      <c r="A103" s="16" t="s">
        <v>192</v>
      </c>
      <c r="B103" s="20" t="s">
        <v>193</v>
      </c>
      <c r="C103" s="19">
        <f>C104</f>
        <v>0</v>
      </c>
      <c r="D103" s="19">
        <f>D104</f>
        <v>0</v>
      </c>
      <c r="E103" s="3"/>
    </row>
    <row r="104" ht="15" hidden="1" customHeight="1">
      <c r="A104" s="16" t="s">
        <v>194</v>
      </c>
      <c r="B104" s="20" t="s">
        <v>195</v>
      </c>
      <c r="C104" s="43"/>
      <c r="D104" s="43"/>
      <c r="E104" s="3"/>
    </row>
    <row r="105" ht="25.5" customHeight="1">
      <c r="A105" s="16" t="s">
        <v>196</v>
      </c>
      <c r="B105" s="20" t="s">
        <v>197</v>
      </c>
      <c r="C105" s="19">
        <f>C106</f>
        <v>2595.3400000000001</v>
      </c>
      <c r="D105" s="19">
        <f>D106</f>
        <v>2595.3400000000001</v>
      </c>
      <c r="E105" s="3"/>
    </row>
    <row r="106" ht="38.25" customHeight="1">
      <c r="A106" s="16" t="s">
        <v>198</v>
      </c>
      <c r="B106" s="20" t="s">
        <v>199</v>
      </c>
      <c r="C106" s="19">
        <v>2595.3400000000001</v>
      </c>
      <c r="D106" s="19">
        <v>2595.3400000000001</v>
      </c>
      <c r="E106" s="3"/>
    </row>
    <row r="107" ht="14.25" customHeight="1">
      <c r="A107" s="44" t="s">
        <v>200</v>
      </c>
      <c r="B107" s="14" t="s">
        <v>201</v>
      </c>
      <c r="C107" s="15">
        <f>C108+C110</f>
        <v>729435.21999999997</v>
      </c>
      <c r="D107" s="15">
        <f>D108+D110</f>
        <v>729435.21999999997</v>
      </c>
      <c r="E107" s="3"/>
    </row>
    <row r="108" ht="27" hidden="1" customHeight="1">
      <c r="A108" s="16" t="s">
        <v>202</v>
      </c>
      <c r="B108" s="20" t="s">
        <v>203</v>
      </c>
      <c r="C108" s="18">
        <f>C109</f>
        <v>0</v>
      </c>
      <c r="D108" s="18">
        <f>D109</f>
        <v>0</v>
      </c>
      <c r="E108" s="3"/>
    </row>
    <row r="109" ht="15.75" hidden="1" customHeight="1">
      <c r="A109" s="16" t="s">
        <v>204</v>
      </c>
      <c r="B109" s="20" t="s">
        <v>205</v>
      </c>
      <c r="C109" s="18">
        <v>0</v>
      </c>
      <c r="D109" s="24"/>
      <c r="E109" s="3"/>
    </row>
    <row r="110" ht="15.75" customHeight="1">
      <c r="A110" s="16" t="s">
        <v>206</v>
      </c>
      <c r="B110" s="20" t="s">
        <v>207</v>
      </c>
      <c r="C110" s="22">
        <f>C111</f>
        <v>729435.21999999997</v>
      </c>
      <c r="D110" s="22">
        <f>D111</f>
        <v>729435.21999999997</v>
      </c>
      <c r="E110" s="3"/>
    </row>
    <row r="111" ht="15.75" customHeight="1">
      <c r="A111" s="16" t="s">
        <v>208</v>
      </c>
      <c r="B111" s="20" t="s">
        <v>209</v>
      </c>
      <c r="C111" s="19">
        <v>729435.21999999997</v>
      </c>
      <c r="D111" s="19">
        <v>729435.21999999997</v>
      </c>
      <c r="E111" s="3"/>
    </row>
    <row r="112" ht="21.75" customHeight="1">
      <c r="A112" s="45" t="s">
        <v>210</v>
      </c>
      <c r="B112" s="46" t="s">
        <v>211</v>
      </c>
      <c r="C112" s="15">
        <f>C113+C136+C139</f>
        <v>96108080.810000002</v>
      </c>
      <c r="D112" s="15">
        <f>D113+D136+D139+D142+D146</f>
        <v>89204792.260000005</v>
      </c>
      <c r="E112" s="3"/>
    </row>
    <row r="113" ht="29.25" customHeight="1">
      <c r="A113" s="47" t="s">
        <v>212</v>
      </c>
      <c r="B113" s="46" t="s">
        <v>213</v>
      </c>
      <c r="C113" s="15">
        <f>C114+C119+C128+C133</f>
        <v>95227165.870000005</v>
      </c>
      <c r="D113" s="15">
        <f>D114+D119+D128+D133</f>
        <v>88410408.870000005</v>
      </c>
      <c r="E113" s="3"/>
    </row>
    <row r="114" ht="24" customHeight="1">
      <c r="A114" s="48" t="s">
        <v>214</v>
      </c>
      <c r="B114" s="49" t="s">
        <v>215</v>
      </c>
      <c r="C114" s="15">
        <f>SUM(C115+C117)</f>
        <v>56416328</v>
      </c>
      <c r="D114" s="15">
        <f>SUM(D115+D117)</f>
        <v>56416328</v>
      </c>
      <c r="E114" s="3"/>
    </row>
    <row r="115" ht="18" customHeight="1">
      <c r="A115" s="33" t="s">
        <v>216</v>
      </c>
      <c r="B115" s="17" t="s">
        <v>217</v>
      </c>
      <c r="C115" s="27">
        <f>SUM(C116)</f>
        <v>53479674</v>
      </c>
      <c r="D115" s="27">
        <f>SUM(D116)</f>
        <v>53479674</v>
      </c>
      <c r="E115" s="3"/>
    </row>
    <row r="116" ht="24.75" customHeight="1">
      <c r="A116" s="33" t="s">
        <v>218</v>
      </c>
      <c r="B116" s="17" t="s">
        <v>219</v>
      </c>
      <c r="C116" s="50">
        <v>53479674</v>
      </c>
      <c r="D116" s="50">
        <v>53479674</v>
      </c>
      <c r="E116" s="3"/>
    </row>
    <row r="117" ht="24" customHeight="1">
      <c r="A117" s="51" t="s">
        <v>220</v>
      </c>
      <c r="B117" s="17" t="s">
        <v>221</v>
      </c>
      <c r="C117" s="50">
        <f>SUM(C118)</f>
        <v>2936654</v>
      </c>
      <c r="D117" s="52">
        <f>SUM(D118)</f>
        <v>2936654</v>
      </c>
      <c r="E117" s="3"/>
    </row>
    <row r="118" ht="27.75" customHeight="1">
      <c r="A118" s="51" t="s">
        <v>222</v>
      </c>
      <c r="B118" s="17" t="s">
        <v>223</v>
      </c>
      <c r="C118" s="50">
        <v>2936654</v>
      </c>
      <c r="D118" s="50">
        <v>2936654</v>
      </c>
      <c r="E118" s="3"/>
    </row>
    <row r="119" ht="27" customHeight="1">
      <c r="A119" s="53" t="s">
        <v>224</v>
      </c>
      <c r="B119" s="49" t="s">
        <v>225</v>
      </c>
      <c r="C119" s="54">
        <f>C126+C124+C120+C122</f>
        <v>32371992.34</v>
      </c>
      <c r="D119" s="54">
        <f>D126+D124+D120+D122</f>
        <v>25792560.559999999</v>
      </c>
      <c r="E119" s="3"/>
    </row>
    <row r="120" ht="51" customHeight="1">
      <c r="A120" s="33" t="s">
        <v>226</v>
      </c>
      <c r="B120" s="17" t="s">
        <v>227</v>
      </c>
      <c r="C120" s="55">
        <f>SUM(C121)</f>
        <v>14402836.640000001</v>
      </c>
      <c r="D120" s="56">
        <f>SUM(D121)</f>
        <v>7843064.1699999999</v>
      </c>
      <c r="E120" s="3"/>
    </row>
    <row r="121" ht="52.5" customHeight="1">
      <c r="A121" s="33" t="s">
        <v>228</v>
      </c>
      <c r="B121" s="17" t="s">
        <v>229</v>
      </c>
      <c r="C121" s="19">
        <v>14402836.640000001</v>
      </c>
      <c r="D121" s="19">
        <v>7843064.1699999999</v>
      </c>
      <c r="E121" s="3"/>
    </row>
    <row r="122" ht="54" customHeight="1">
      <c r="A122" s="33" t="s">
        <v>230</v>
      </c>
      <c r="B122" s="17" t="s">
        <v>231</v>
      </c>
      <c r="C122" s="19">
        <f>C123</f>
        <v>1387586.3799999999</v>
      </c>
      <c r="D122" s="27">
        <f>D123</f>
        <v>1387586.3799999999</v>
      </c>
      <c r="E122" s="3"/>
    </row>
    <row r="123" ht="49.5" customHeight="1">
      <c r="A123" s="33" t="s">
        <v>232</v>
      </c>
      <c r="B123" s="17" t="s">
        <v>233</v>
      </c>
      <c r="C123" s="19">
        <v>1387586.3799999999</v>
      </c>
      <c r="D123" s="19">
        <v>1387586.3799999999</v>
      </c>
      <c r="E123" s="3"/>
    </row>
    <row r="124" ht="29.25" customHeight="1">
      <c r="A124" s="57" t="s">
        <v>234</v>
      </c>
      <c r="B124" s="17" t="s">
        <v>235</v>
      </c>
      <c r="C124" s="19">
        <f>C125</f>
        <v>2163650.7000000002</v>
      </c>
      <c r="D124" s="27">
        <f>SUM(D125)</f>
        <v>2163650.7000000002</v>
      </c>
      <c r="E124" s="3"/>
    </row>
    <row r="125" ht="37.5" customHeight="1">
      <c r="A125" s="57" t="s">
        <v>236</v>
      </c>
      <c r="B125" s="17" t="s">
        <v>237</v>
      </c>
      <c r="C125" s="19">
        <v>2163650.7000000002</v>
      </c>
      <c r="D125" s="19">
        <v>2163650.7000000002</v>
      </c>
      <c r="E125" s="3"/>
    </row>
    <row r="126" ht="19.5" customHeight="1">
      <c r="A126" s="58" t="s">
        <v>238</v>
      </c>
      <c r="B126" s="49" t="s">
        <v>239</v>
      </c>
      <c r="C126" s="25">
        <f>C127</f>
        <v>14417918.619999999</v>
      </c>
      <c r="D126" s="25">
        <f>D127</f>
        <v>14398259.310000001</v>
      </c>
      <c r="E126" s="3"/>
    </row>
    <row r="127" ht="24" customHeight="1">
      <c r="A127" s="33" t="s">
        <v>240</v>
      </c>
      <c r="B127" s="17" t="s">
        <v>241</v>
      </c>
      <c r="C127" s="19">
        <v>14417918.619999999</v>
      </c>
      <c r="D127" s="27">
        <v>14398259.310000001</v>
      </c>
      <c r="E127" s="3"/>
    </row>
    <row r="128" ht="21" customHeight="1">
      <c r="A128" s="47" t="s">
        <v>242</v>
      </c>
      <c r="B128" s="49" t="s">
        <v>243</v>
      </c>
      <c r="C128" s="59">
        <f>C129+C131</f>
        <v>1575743.26</v>
      </c>
      <c r="D128" s="59">
        <f>D129+D131</f>
        <v>1351182.26</v>
      </c>
      <c r="E128" s="3"/>
    </row>
    <row r="129" ht="28.5" customHeight="1">
      <c r="A129" s="60" t="s">
        <v>244</v>
      </c>
      <c r="B129" s="17" t="s">
        <v>245</v>
      </c>
      <c r="C129" s="61">
        <f>C130</f>
        <v>644799</v>
      </c>
      <c r="D129" s="61">
        <f>D130</f>
        <v>420238</v>
      </c>
      <c r="E129" s="3"/>
    </row>
    <row r="130" ht="27.75" customHeight="1">
      <c r="A130" s="33" t="s">
        <v>246</v>
      </c>
      <c r="B130" s="17" t="s">
        <v>247</v>
      </c>
      <c r="C130" s="62">
        <v>644799</v>
      </c>
      <c r="D130" s="61">
        <v>420238</v>
      </c>
      <c r="E130" s="3"/>
    </row>
    <row r="131" ht="24" customHeight="1">
      <c r="A131" s="33" t="s">
        <v>248</v>
      </c>
      <c r="B131" s="63" t="s">
        <v>249</v>
      </c>
      <c r="C131" s="62">
        <f>C132</f>
        <v>930944.26000000001</v>
      </c>
      <c r="D131" s="61">
        <f>D132</f>
        <v>930944.26000000001</v>
      </c>
      <c r="E131" s="3"/>
    </row>
    <row r="132" ht="24.75" customHeight="1">
      <c r="A132" s="33" t="s">
        <v>250</v>
      </c>
      <c r="B132" s="63" t="s">
        <v>251</v>
      </c>
      <c r="C132" s="19">
        <v>930944.26000000001</v>
      </c>
      <c r="D132" s="19">
        <v>930944.26000000001</v>
      </c>
      <c r="E132" s="3"/>
    </row>
    <row r="133" ht="18.75" customHeight="1">
      <c r="A133" s="58" t="s">
        <v>252</v>
      </c>
      <c r="B133" s="49" t="s">
        <v>253</v>
      </c>
      <c r="C133" s="54">
        <f t="shared" ref="C133:C134" si="6">SUM(C134)</f>
        <v>4863102.2699999996</v>
      </c>
      <c r="D133" s="54">
        <f t="shared" ref="D133:D134" si="7">SUM(D134)</f>
        <v>4850338.0499999998</v>
      </c>
      <c r="E133" s="3"/>
    </row>
    <row r="134" ht="20.25" customHeight="1">
      <c r="A134" s="33" t="s">
        <v>254</v>
      </c>
      <c r="B134" s="17" t="s">
        <v>255</v>
      </c>
      <c r="C134" s="64">
        <f t="shared" si="6"/>
        <v>4863102.2699999996</v>
      </c>
      <c r="D134" s="64">
        <f t="shared" si="7"/>
        <v>4850338.0499999998</v>
      </c>
      <c r="E134" s="3"/>
    </row>
    <row r="135" ht="25.5" customHeight="1">
      <c r="A135" s="33" t="s">
        <v>256</v>
      </c>
      <c r="B135" s="17" t="s">
        <v>257</v>
      </c>
      <c r="C135" s="65">
        <v>4863102.2699999996</v>
      </c>
      <c r="D135" s="64">
        <v>4850338.0499999998</v>
      </c>
      <c r="E135" s="3"/>
    </row>
    <row r="136" ht="21.75" hidden="1" customHeight="1">
      <c r="A136" s="66" t="s">
        <v>258</v>
      </c>
      <c r="B136" s="49" t="s">
        <v>259</v>
      </c>
      <c r="C136" s="67">
        <f t="shared" ref="C136:C140" si="8">C137</f>
        <v>0</v>
      </c>
      <c r="D136" s="67">
        <f t="shared" ref="D136:D146" si="9">D137</f>
        <v>0</v>
      </c>
      <c r="E136" s="3"/>
    </row>
    <row r="137" ht="26.25" hidden="1" customHeight="1">
      <c r="A137" s="51" t="s">
        <v>260</v>
      </c>
      <c r="B137" s="63" t="s">
        <v>261</v>
      </c>
      <c r="C137" s="62">
        <f t="shared" si="8"/>
        <v>0</v>
      </c>
      <c r="D137" s="62">
        <f t="shared" si="9"/>
        <v>0</v>
      </c>
      <c r="E137" s="3"/>
    </row>
    <row r="138" ht="27" hidden="1" customHeight="1">
      <c r="A138" s="68" t="s">
        <v>262</v>
      </c>
      <c r="B138" s="63" t="s">
        <v>263</v>
      </c>
      <c r="C138" s="65"/>
      <c r="D138" s="65">
        <v>0</v>
      </c>
      <c r="E138" s="3"/>
    </row>
    <row r="139" ht="24">
      <c r="A139" s="66" t="s">
        <v>264</v>
      </c>
      <c r="B139" s="49" t="s">
        <v>265</v>
      </c>
      <c r="C139" s="67">
        <f t="shared" si="8"/>
        <v>880914.93999999994</v>
      </c>
      <c r="D139" s="67">
        <f t="shared" si="9"/>
        <v>880914.93999999994</v>
      </c>
      <c r="E139" s="3"/>
    </row>
    <row r="140" ht="24">
      <c r="A140" s="51" t="s">
        <v>266</v>
      </c>
      <c r="B140" s="63" t="s">
        <v>267</v>
      </c>
      <c r="C140" s="62">
        <f t="shared" si="8"/>
        <v>880914.93999999994</v>
      </c>
      <c r="D140" s="62">
        <f t="shared" si="9"/>
        <v>880914.93999999994</v>
      </c>
      <c r="E140" s="3"/>
    </row>
    <row r="141" ht="24">
      <c r="A141" s="69" t="s">
        <v>266</v>
      </c>
      <c r="B141" s="70" t="s">
        <v>268</v>
      </c>
      <c r="C141" s="62">
        <v>880914.93999999994</v>
      </c>
      <c r="D141" s="71">
        <v>880914.93999999994</v>
      </c>
      <c r="E141" s="3"/>
    </row>
    <row r="142" ht="36" hidden="1">
      <c r="A142" s="72" t="s">
        <v>269</v>
      </c>
      <c r="B142" s="39" t="s">
        <v>270</v>
      </c>
      <c r="C142" s="73">
        <f>C143+C145</f>
        <v>0</v>
      </c>
      <c r="D142" s="15">
        <f t="shared" si="9"/>
        <v>0</v>
      </c>
      <c r="E142" s="3"/>
    </row>
    <row r="143" ht="48" hidden="1">
      <c r="A143" s="74" t="s">
        <v>271</v>
      </c>
      <c r="B143" s="75" t="s">
        <v>272</v>
      </c>
      <c r="C143" s="18">
        <f t="shared" ref="C143:C146" si="10">C144</f>
        <v>0</v>
      </c>
      <c r="D143" s="18">
        <f t="shared" si="9"/>
        <v>0</v>
      </c>
      <c r="E143" s="3"/>
    </row>
    <row r="144" ht="24" hidden="1">
      <c r="A144" s="76" t="s">
        <v>273</v>
      </c>
      <c r="B144" s="75" t="s">
        <v>274</v>
      </c>
      <c r="C144" s="18">
        <f t="shared" si="10"/>
        <v>0</v>
      </c>
      <c r="D144" s="18">
        <f t="shared" si="9"/>
        <v>0</v>
      </c>
      <c r="E144" s="3"/>
    </row>
    <row r="145" ht="24" hidden="1">
      <c r="A145" s="76" t="s">
        <v>275</v>
      </c>
      <c r="B145" s="75" t="s">
        <v>276</v>
      </c>
      <c r="C145" s="22"/>
      <c r="D145" s="18"/>
      <c r="E145" s="3"/>
    </row>
    <row r="146" ht="24">
      <c r="A146" s="72" t="s">
        <v>277</v>
      </c>
      <c r="B146" s="39" t="s">
        <v>278</v>
      </c>
      <c r="C146" s="22">
        <f t="shared" si="10"/>
        <v>0</v>
      </c>
      <c r="D146" s="15">
        <f t="shared" si="9"/>
        <v>-86531.550000000003</v>
      </c>
      <c r="E146" s="3"/>
    </row>
    <row r="147" ht="24.75">
      <c r="A147" s="77" t="s">
        <v>279</v>
      </c>
      <c r="B147" s="78" t="s">
        <v>280</v>
      </c>
      <c r="C147" s="38"/>
      <c r="D147" s="36">
        <v>-86531.550000000003</v>
      </c>
      <c r="E147" s="3"/>
    </row>
    <row r="148" ht="23.25" customHeight="1">
      <c r="A148" s="79" t="s">
        <v>281</v>
      </c>
      <c r="B148" s="80"/>
      <c r="C148" s="81">
        <f>SUM(C8+C112)</f>
        <v>127674074.36</v>
      </c>
      <c r="D148" s="81">
        <f>SUM(D8+D112)</f>
        <v>121214013.09</v>
      </c>
      <c r="E148" s="3"/>
    </row>
    <row r="149" ht="12">
      <c r="A149" s="82"/>
      <c r="B149" s="82"/>
    </row>
    <row r="150" ht="12">
      <c r="A150" s="82"/>
      <c r="B150" s="82"/>
    </row>
    <row r="151" ht="12">
      <c r="A151" s="82"/>
      <c r="B151" s="82"/>
    </row>
    <row r="152" ht="12">
      <c r="A152" s="82"/>
      <c r="B152" s="82"/>
    </row>
    <row r="153" ht="12">
      <c r="A153" s="82"/>
      <c r="B153" s="82"/>
    </row>
    <row r="154" s="83" customFormat="1">
      <c r="A154" s="82"/>
      <c r="B154" s="82"/>
      <c r="C154" s="3"/>
      <c r="D154" s="3"/>
      <c r="E154" s="83"/>
    </row>
    <row r="155" s="83" customFormat="1">
      <c r="A155" s="82"/>
      <c r="B155" s="82"/>
      <c r="C155" s="3"/>
      <c r="D155" s="3"/>
      <c r="E155" s="83"/>
    </row>
    <row r="156" s="83" customFormat="1">
      <c r="A156" s="82"/>
      <c r="B156" s="82"/>
      <c r="C156" s="3"/>
      <c r="D156" s="3"/>
      <c r="E156" s="83"/>
    </row>
  </sheetData>
  <mergeCells count="11">
    <mergeCell ref="A2:D2"/>
    <mergeCell ref="A3:D3"/>
    <mergeCell ref="A5:D5"/>
    <mergeCell ref="A149:B149"/>
    <mergeCell ref="A150:B150"/>
    <mergeCell ref="A151:B151"/>
    <mergeCell ref="A152:B152"/>
    <mergeCell ref="A153:B153"/>
    <mergeCell ref="A154:B154"/>
    <mergeCell ref="A155:B155"/>
    <mergeCell ref="A156:B156"/>
  </mergeCells>
  <hyperlinks>
    <hyperlink r:id="rId1" ref="A97"/>
  </hyperlinks>
  <printOptions headings="0" gridLines="0"/>
  <pageMargins left="0.39370099999999991" right="0.35433099999999995" top="0.748031" bottom="0.748031" header="0.31496099999999999" footer="0.31496099999999999"/>
  <pageSetup paperSize="9" scale="71" firstPageNumber="1" fitToWidth="1" fitToHeight="4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dolgoborodova_o</dc:creator>
  <cp:revision>1</cp:revision>
  <dcterms:created xsi:type="dcterms:W3CDTF">2007-11-28T05:33:00Z</dcterms:created>
  <dcterms:modified xsi:type="dcterms:W3CDTF">2026-04-29T14:06:11Z</dcterms:modified>
  <cp:version>786432</cp:version>
</cp:coreProperties>
</file>